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Vartotojas\Desktop\2026 pirkimai\Vaistine\SAK vienkartinės\pirkimo dokumentai\"/>
    </mc:Choice>
  </mc:AlternateContent>
  <xr:revisionPtr revIDLastSave="0" documentId="8_{F5636278-FD29-4D4C-BDE9-5375BED0307E}"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31" i="1" l="1"/>
  <c r="G430" i="1"/>
  <c r="F430" i="1"/>
  <c r="F431" i="1" s="1"/>
  <c r="F432" i="1" s="1"/>
  <c r="F428" i="1"/>
  <c r="G418" i="1"/>
  <c r="F415" i="1"/>
  <c r="G417" i="1" s="1"/>
  <c r="G405" i="1"/>
  <c r="F404" i="1"/>
  <c r="F405" i="1" s="1"/>
  <c r="F406" i="1" s="1"/>
  <c r="F402" i="1"/>
  <c r="G404" i="1" s="1"/>
  <c r="G392" i="1"/>
  <c r="F389" i="1"/>
  <c r="G391" i="1" s="1"/>
  <c r="G379" i="1"/>
  <c r="G378" i="1"/>
  <c r="F378" i="1"/>
  <c r="F379" i="1" s="1"/>
  <c r="F380" i="1" s="1"/>
  <c r="F376" i="1"/>
  <c r="G366" i="1"/>
  <c r="F363" i="1"/>
  <c r="G365" i="1" s="1"/>
  <c r="G353" i="1"/>
  <c r="F352" i="1"/>
  <c r="F353" i="1" s="1"/>
  <c r="F354" i="1" s="1"/>
  <c r="F350" i="1"/>
  <c r="G352" i="1" s="1"/>
  <c r="G340" i="1"/>
  <c r="F337" i="1"/>
  <c r="G339" i="1" s="1"/>
  <c r="G327" i="1"/>
  <c r="G326" i="1"/>
  <c r="F326" i="1"/>
  <c r="F327" i="1" s="1"/>
  <c r="F328" i="1" s="1"/>
  <c r="F324" i="1"/>
  <c r="G314" i="1"/>
  <c r="F311" i="1"/>
  <c r="F309" i="1"/>
  <c r="F307" i="1"/>
  <c r="F305" i="1"/>
  <c r="F303" i="1"/>
  <c r="F301" i="1"/>
  <c r="G313" i="1" s="1"/>
  <c r="G291" i="1"/>
  <c r="F291" i="1"/>
  <c r="F292" i="1" s="1"/>
  <c r="G290" i="1"/>
  <c r="F290" i="1"/>
  <c r="F288" i="1"/>
  <c r="G278" i="1"/>
  <c r="F275" i="1"/>
  <c r="F277" i="1" s="1"/>
  <c r="F278" i="1" s="1"/>
  <c r="F279" i="1" s="1"/>
  <c r="F273" i="1"/>
  <c r="G277" i="1" s="1"/>
  <c r="G263" i="1"/>
  <c r="F260" i="1"/>
  <c r="G262" i="1" s="1"/>
  <c r="G250" i="1"/>
  <c r="F249" i="1"/>
  <c r="F250" i="1" s="1"/>
  <c r="F251" i="1" s="1"/>
  <c r="F247" i="1"/>
  <c r="G249" i="1" s="1"/>
  <c r="G237" i="1"/>
  <c r="G236" i="1"/>
  <c r="F234" i="1"/>
  <c r="F236" i="1" s="1"/>
  <c r="F237" i="1" s="1"/>
  <c r="F238" i="1" s="1"/>
  <c r="G224" i="1"/>
  <c r="G223" i="1"/>
  <c r="F223" i="1"/>
  <c r="F224" i="1" s="1"/>
  <c r="F225" i="1" s="1"/>
  <c r="F221" i="1"/>
  <c r="G211" i="1"/>
  <c r="F208" i="1"/>
  <c r="G210" i="1" s="1"/>
  <c r="G198" i="1"/>
  <c r="F197" i="1"/>
  <c r="F198" i="1" s="1"/>
  <c r="F199" i="1" s="1"/>
  <c r="F195" i="1"/>
  <c r="F193" i="1"/>
  <c r="G197" i="1" s="1"/>
  <c r="G183" i="1"/>
  <c r="F180" i="1"/>
  <c r="G182" i="1" s="1"/>
  <c r="G170" i="1"/>
  <c r="F170" i="1"/>
  <c r="F171" i="1" s="1"/>
  <c r="G169" i="1"/>
  <c r="F169" i="1"/>
  <c r="F167" i="1"/>
  <c r="G157" i="1"/>
  <c r="F154" i="1"/>
  <c r="G156" i="1" s="1"/>
  <c r="G144" i="1"/>
  <c r="G143" i="1"/>
  <c r="F143" i="1"/>
  <c r="F144" i="1" s="1"/>
  <c r="F145" i="1" s="1"/>
  <c r="F141" i="1"/>
  <c r="G131" i="1"/>
  <c r="F128" i="1"/>
  <c r="G130" i="1" s="1"/>
  <c r="G118" i="1"/>
  <c r="F118" i="1"/>
  <c r="F119" i="1" s="1"/>
  <c r="G117" i="1"/>
  <c r="F117" i="1"/>
  <c r="F115" i="1"/>
  <c r="G105" i="1"/>
  <c r="F102" i="1"/>
  <c r="G104" i="1" s="1"/>
  <c r="G92" i="1"/>
  <c r="G91" i="1"/>
  <c r="F91" i="1"/>
  <c r="F92" i="1" s="1"/>
  <c r="F93" i="1" s="1"/>
  <c r="F89" i="1"/>
  <c r="G79" i="1"/>
  <c r="F76" i="1"/>
  <c r="G78" i="1" s="1"/>
  <c r="G66" i="1"/>
  <c r="F66" i="1"/>
  <c r="F67" i="1" s="1"/>
  <c r="G65" i="1"/>
  <c r="F65" i="1"/>
  <c r="F63" i="1"/>
  <c r="G53" i="1"/>
  <c r="F50" i="1"/>
  <c r="G52" i="1" s="1"/>
  <c r="G40" i="1"/>
  <c r="G39" i="1"/>
  <c r="F37" i="1"/>
  <c r="F39" i="1" s="1"/>
  <c r="F40" i="1" s="1"/>
  <c r="F41" i="1" s="1"/>
  <c r="G21" i="1"/>
  <c r="F78" i="1" l="1"/>
  <c r="F79" i="1" s="1"/>
  <c r="F80" i="1" s="1"/>
  <c r="F130" i="1"/>
  <c r="F131" i="1" s="1"/>
  <c r="F132" i="1" s="1"/>
  <c r="F182" i="1"/>
  <c r="F183" i="1" s="1"/>
  <c r="F184" i="1" s="1"/>
  <c r="F339" i="1"/>
  <c r="F340" i="1" s="1"/>
  <c r="F341" i="1" s="1"/>
  <c r="F391" i="1"/>
  <c r="F392" i="1" s="1"/>
  <c r="F393" i="1" s="1"/>
  <c r="F52" i="1"/>
  <c r="F53" i="1" s="1"/>
  <c r="F54" i="1" s="1"/>
  <c r="F104" i="1"/>
  <c r="F105" i="1" s="1"/>
  <c r="F106" i="1" s="1"/>
  <c r="F156" i="1"/>
  <c r="F157" i="1" s="1"/>
  <c r="F158" i="1" s="1"/>
  <c r="F210" i="1"/>
  <c r="F211" i="1" s="1"/>
  <c r="F212" i="1" s="1"/>
  <c r="F262" i="1"/>
  <c r="F263" i="1" s="1"/>
  <c r="F264" i="1" s="1"/>
  <c r="F313" i="1"/>
  <c r="F314" i="1" s="1"/>
  <c r="F315" i="1" s="1"/>
  <c r="F365" i="1"/>
  <c r="F366" i="1" s="1"/>
  <c r="F367" i="1" s="1"/>
  <c r="F417" i="1"/>
  <c r="F418" i="1" s="1"/>
  <c r="F419" i="1" s="1"/>
</calcChain>
</file>

<file path=xl/sharedStrings.xml><?xml version="1.0" encoding="utf-8"?>
<sst xmlns="http://schemas.openxmlformats.org/spreadsheetml/2006/main" count="748" uniqueCount="302">
  <si>
    <t>PIRKIMO SĄLYGŲ PRIEDAS "PASIŪLYMO FORMA"</t>
  </si>
  <si>
    <t>VIENKARTINĖS MEDICINOS PRIEMONĖS</t>
  </si>
  <si>
    <t>Kam:</t>
  </si>
  <si>
    <t>Viešoji įstaiga Plungės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</si>
  <si>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</si>
  <si>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</si>
  <si>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</si>
  <si>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</si>
  <si>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</si>
  <si>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</si>
  <si>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</si>
  <si>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</si>
  <si>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</si>
  <si>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</si>
  <si>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</si>
  <si>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</si>
  <si>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</si>
  <si>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</si>
  <si>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</si>
  <si>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</si>
  <si>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</si>
  <si>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</si>
  <si>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</si>
  <si>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</si>
  <si>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</si>
  <si>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</si>
  <si>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</si>
  <si>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PERKUTANINĖS GASTROSTOMIJOS RINKINYS</t>
  </si>
  <si>
    <t>Tiekėjo pasiūlymas:</t>
  </si>
  <si>
    <t>Nr.</t>
  </si>
  <si>
    <t>Pavadinimas</t>
  </si>
  <si>
    <t>Kiekis</t>
  </si>
  <si>
    <t>Mato vienetas</t>
  </si>
  <si>
    <t>Įkainis be PVM, Eur</t>
  </si>
  <si>
    <t>Suma be PVM, Eur</t>
  </si>
  <si>
    <t>Siūlomas prekės pavadinimas, gamintojas, REF kodas</t>
  </si>
  <si>
    <t>Parametrai</t>
  </si>
  <si>
    <t>1.</t>
  </si>
  <si>
    <t>Perkutaninės gastrostomijos rinkinys</t>
  </si>
  <si>
    <t>1.1.</t>
  </si>
  <si>
    <t>vnt.</t>
  </si>
  <si>
    <t>1.1.1.</t>
  </si>
  <si>
    <t>Sterilus; Ch 14, Ch 18 pasirinktinai pagal Ligoninės poreikį; Rinkinį sudaro: permatomas gastrostomijos (PEG) vamzdelis, su gylio žymomis, su rentgeno kontrastinėmis žymėmis, su fiksavimo žiedu;kamštelis; punkcinė adata; viela – pravedėjas.</t>
  </si>
  <si>
    <t>Suma be PVM</t>
  </si>
  <si>
    <t>Taikomas PVM dydis (%)</t>
  </si>
  <si>
    <t>PVM suma</t>
  </si>
  <si>
    <t>Suma su PVM</t>
  </si>
  <si>
    <t>2. DALIS</t>
  </si>
  <si>
    <t xml:space="preserve">EKG POPIERIUS APARATUI KENZ CARDICO </t>
  </si>
  <si>
    <t>2.</t>
  </si>
  <si>
    <t xml:space="preserve">EKG popierius aparatui Kenz Cardico </t>
  </si>
  <si>
    <t>2.1.</t>
  </si>
  <si>
    <t>knygutė</t>
  </si>
  <si>
    <t>2.1.1.</t>
  </si>
  <si>
    <t>112 mm x90 mm x280-320 lapelių</t>
  </si>
  <si>
    <t>3. DALIS</t>
  </si>
  <si>
    <t>EKG POPIERIUS RULONĖLYJE</t>
  </si>
  <si>
    <t>3.</t>
  </si>
  <si>
    <t>EKG popierius rulonėlyje</t>
  </si>
  <si>
    <t>3.1.</t>
  </si>
  <si>
    <t>3.1.1.</t>
  </si>
  <si>
    <t>80 mm x ≥ 28 metrai</t>
  </si>
  <si>
    <t>4. DALIS</t>
  </si>
  <si>
    <t>EKG POPIERIUS APARATUI EDAN SE601</t>
  </si>
  <si>
    <t>4.</t>
  </si>
  <si>
    <t>EKG popierius aparatui Edan SE601</t>
  </si>
  <si>
    <t>4.1.</t>
  </si>
  <si>
    <t>4.1.1.</t>
  </si>
  <si>
    <t>110 mm x 140 mm x 140-150 lapelių</t>
  </si>
  <si>
    <t>5. DALIS</t>
  </si>
  <si>
    <t>POPIERIUS TIMPANOGRAMOMS</t>
  </si>
  <si>
    <t>5.</t>
  </si>
  <si>
    <t>Popierius timpanogramoms</t>
  </si>
  <si>
    <t>5.1.</t>
  </si>
  <si>
    <t>5.1.1.</t>
  </si>
  <si>
    <t>110 mm pločio, ilgis ne trumpesnis nei 25 metrai; terminis, baltas</t>
  </si>
  <si>
    <t>6. DALIS</t>
  </si>
  <si>
    <t>TERMINIS POPIERIUS VIDEOPRINTERIUI APARATUI</t>
  </si>
  <si>
    <t>6.</t>
  </si>
  <si>
    <t>Terminis popierius videoprinteriui aparatui</t>
  </si>
  <si>
    <t>6.1.</t>
  </si>
  <si>
    <t>6.1.1.</t>
  </si>
  <si>
    <t>Ryškumo kokybė HD; 110 mm x 18-21 m, sandariai individualiai supakuotas.</t>
  </si>
  <si>
    <t>7. DALIS</t>
  </si>
  <si>
    <t>KAMŠTELIS SU INJEKCINIU LIZDU</t>
  </si>
  <si>
    <t>7.</t>
  </si>
  <si>
    <t>Kamštelis su injekciniu lizdu</t>
  </si>
  <si>
    <t>7.1.</t>
  </si>
  <si>
    <t>7.1.1.</t>
  </si>
  <si>
    <t xml:space="preserve">Sterilus; be latekso, su membrana; geltonos spalvos. </t>
  </si>
  <si>
    <t>8. DALIS</t>
  </si>
  <si>
    <t>APSAUGINĖ PASTA STOMAI</t>
  </si>
  <si>
    <t>8.</t>
  </si>
  <si>
    <t>Apsauginė pasta stomai</t>
  </si>
  <si>
    <t>8.1.</t>
  </si>
  <si>
    <t>pak.</t>
  </si>
  <si>
    <t>8.1.1.</t>
  </si>
  <si>
    <t>Hidrokoloidų pagrindo pasta, sauganti odą aplink stomą; pakuotė 55-75 g.</t>
  </si>
  <si>
    <t>9. DALIS</t>
  </si>
  <si>
    <t>PRAVEDĖJAS - BUŽAS APSUNKINTAI INTUBACIJAI</t>
  </si>
  <si>
    <t>9.</t>
  </si>
  <si>
    <t>Pravedėjas - bužas apsunkintai intubacijai</t>
  </si>
  <si>
    <t>9.1.</t>
  </si>
  <si>
    <t>9.1.1.</t>
  </si>
  <si>
    <t>vienkartinio  naudojimo, individualiai supakuotas, dydis Fr 10 arba Fr15, pasirinktinai pagal Ligoninės poreikį; lankstus; ilgis 68-71 cm; sudėtyje nėra latekso.</t>
  </si>
  <si>
    <t>10. DALIS</t>
  </si>
  <si>
    <t>ATSIURBIMO RINKINYS 300CM</t>
  </si>
  <si>
    <t>10.</t>
  </si>
  <si>
    <t>Atsiurbimo rinkinys 300cm</t>
  </si>
  <si>
    <t>10.1.</t>
  </si>
  <si>
    <t>10.1.1.</t>
  </si>
  <si>
    <t>Sterilus; Ch 25 - Ch 35 permatomas lankstus vamzdelis, kurio ilgis ne trumpesnis nei 3 metrai; 6-8 mm skersmens galu, permatoma rankelėnė, su arba be vakuumo kontrolės.</t>
  </si>
  <si>
    <t>11. DALIS</t>
  </si>
  <si>
    <t>AUKŠTOS KONCENTRACIJOS DEGUONIES KAUKĖ SUAUGUSIEMS</t>
  </si>
  <si>
    <t>11.</t>
  </si>
  <si>
    <t>Aukštos koncentracijos deguonies kaukė suaugusiems</t>
  </si>
  <si>
    <t>11.1.</t>
  </si>
  <si>
    <t>11.1.1.</t>
  </si>
  <si>
    <t>Gerai priglundanti prie veido, kraštai minkšti, neaštrūs; kaukė tvirtinama gumelės pagalba, turi nosies spaustuką; nedeformuota; permatomas ne mažiau kaip 1 litro rezervuaras; deguonies vamzdelis ne trumpesnis nei 2 m ilgio, su vidiniu profiliu.</t>
  </si>
  <si>
    <t>12. DALIS</t>
  </si>
  <si>
    <t>RANKINĖ GAIVINIMO SISTEMA</t>
  </si>
  <si>
    <t>12.</t>
  </si>
  <si>
    <t>Rankinė gaivinimo sistema</t>
  </si>
  <si>
    <t>12.1.</t>
  </si>
  <si>
    <t>12.1.1.</t>
  </si>
  <si>
    <t>Suaugusiems; rezervinis maišas 1,5-2 l; nelygiasienis deguonies vamzdelis ne trumpesnis nei 1,8 m; su skaidria deguonies kauke, minkštu priegalviu; supakuota po 1 vnt.</t>
  </si>
  <si>
    <t>13. DALIS</t>
  </si>
  <si>
    <t>KVĖPAVIMO FILTRAI</t>
  </si>
  <si>
    <t>13.</t>
  </si>
  <si>
    <t>Kvėpavimo filtrai</t>
  </si>
  <si>
    <t>13.1.</t>
  </si>
  <si>
    <t>Kvėpavimo filtrai suaugusiems</t>
  </si>
  <si>
    <t>13.1.1.</t>
  </si>
  <si>
    <t>Elektrostatinis veikimo principas; sandariai supakuoti į maišelius po 1 vnt.;  būtini 24 valandų bandymų protokolai, kuriuose  turi  būti   nurodytas   standartinis  efektyvumo  metodikos  aprašymas, mikroorganizmai, su kuriais buvo tiriami filtrai: Mycobacterium Tuberculosis ir Pseudomonas diminuta, Hepatito C virusas. (TDC TESTAVIMAI NETENKINA); kvėpavimo filtrų 24-os valandos efektyvumas turi būti ne mažesnis kaip 99,99%;jungtys 22F/15M – 22M/15F, su Luer anga: kvėpavimo filtrų korpusas pagamintas iš polipropileno arba lygiavertės medžiagos;be latekso;tūris 50-60 ml.</t>
  </si>
  <si>
    <t>13.2.</t>
  </si>
  <si>
    <t>Kvėpavimo filtrai vaikams</t>
  </si>
  <si>
    <t>13.2.1.</t>
  </si>
  <si>
    <t>Elektrostatinis veikimo principas; sandariai supakuoti į maišelius po 1 vnt.;  būtini 24 valandų bandymų protokolai, kuriuose  turi  būti   nurodytas   standartinis  efektyvumo  metodikos  aprašymas, mikroorganizmai, su kuriais buvo tiriami filtrai: Mycobacterium Tuberculosis ir Pseudomonas diminuta, Hepatito C virusas. (TDC TESTAVIMAI NETENKINA); kvėpavimo filtrų 24-os valandos efektyvumas turi būti ne mažesnis kaip 99,99%;jungtys 22F/15M – 22M/15F, su Luer anga: kvėpavimo filtrų korpusas pagamintas iš polipropileno arba lygiavertės medžiagos;be latekso;tūris 24-28 ml.</t>
  </si>
  <si>
    <t>14. DALIS</t>
  </si>
  <si>
    <t>ABSORBENTAS</t>
  </si>
  <si>
    <t>14.</t>
  </si>
  <si>
    <t>Absorbentas</t>
  </si>
  <si>
    <t>14.1.</t>
  </si>
  <si>
    <t>kg</t>
  </si>
  <si>
    <t>14.1.1.</t>
  </si>
  <si>
    <t>Iš kalcio ir natrio hidroksido mišinio su kietinamaisiais priedais; sąveikauja su anestezinėmis dujomis - Sevofluranu; 1 kg absorbuoja ne  mažiau 110 l CO2 ; supakuota po 5 kg ± 0,50 kg; aiškus spalvos pasikeitimas.</t>
  </si>
  <si>
    <t>15. DALIS</t>
  </si>
  <si>
    <t>INTRODIUSERIS SU ATŠAKA PLOVIMUI IR SKLENDE</t>
  </si>
  <si>
    <t>15.</t>
  </si>
  <si>
    <t>Introdiuseris su atšaka plovimui ir sklende</t>
  </si>
  <si>
    <t>15.1.</t>
  </si>
  <si>
    <t>15.1.1.</t>
  </si>
  <si>
    <t>Distalinis galas sukietintas ir turi nupjauto kūgio formą; Diametrai  nuo 4F iki 9F, pasirinktinai pagal Ligoninės poreikį; Ne trumpesnis nei 11 cm ilgio; Su silikoniniu hemostazinis vožtuvas; Ne trumpesnė nei 45 cm 0,035-0,038 colio viela; dilatatorius; punkcinė adata 18-19 G.</t>
  </si>
  <si>
    <t>16. DALIS</t>
  </si>
  <si>
    <t>DENTALINĖ ADATA</t>
  </si>
  <si>
    <t>16.</t>
  </si>
  <si>
    <t>Dentalinė adata</t>
  </si>
  <si>
    <t>16.1.</t>
  </si>
  <si>
    <t>16.1.1.</t>
  </si>
  <si>
    <t>Vienkartinės, sterilios, individualiai supakuotosl universalaus sriegio; įstatomos į karpulinį švirkštą; adatos viršūnė trikampio formos; 27 G arba 30 G pasirinktinai pagal Ligoninės poreikį</t>
  </si>
  <si>
    <t>17. DALIS</t>
  </si>
  <si>
    <t>PLASTIKINĖ JUNGTIS STERILIEMS SKYSČIAMS PEPILTI</t>
  </si>
  <si>
    <t>17.</t>
  </si>
  <si>
    <t>Plastikinė jungtis steriliems skysčiams pepilti</t>
  </si>
  <si>
    <t>17.1.</t>
  </si>
  <si>
    <t>17.1.1.</t>
  </si>
  <si>
    <t>su 0,45 ±0,05 μm filtru ir dangteliu; atsparus lipidams ir alkoholio produktams; be PVC, be latekso.</t>
  </si>
  <si>
    <t>18. DALIS</t>
  </si>
  <si>
    <t>STORA PAKLOJAMOJI KLIJUOTĖ</t>
  </si>
  <si>
    <t>18.</t>
  </si>
  <si>
    <t>Stora paklojamoji klijuotė</t>
  </si>
  <si>
    <t>18.1.</t>
  </si>
  <si>
    <t>18.1.1.</t>
  </si>
  <si>
    <t>supakuota po 10 metrų.</t>
  </si>
  <si>
    <t>19. DALIS</t>
  </si>
  <si>
    <t>OPERACINIO PJŪVIO (INCIZINĖ) PLĖVELĖ</t>
  </si>
  <si>
    <t>19.</t>
  </si>
  <si>
    <t>Operacinio pjūvio (incizinė) plėvelė</t>
  </si>
  <si>
    <t>19.1.</t>
  </si>
  <si>
    <t>dydis 54-56 x 44-46 cm</t>
  </si>
  <si>
    <t>19.1.1.</t>
  </si>
  <si>
    <t>Sterili, lipni, pagaminta iš skaidraus poliuretano ar savo fizikinėmis ir cheminėmis savybėmis lygiavertės medžiagos, pralaidi orui, be latekso</t>
  </si>
  <si>
    <t>19.2.</t>
  </si>
  <si>
    <t>dydis 29-31 x 27-28 cm</t>
  </si>
  <si>
    <t>19.2.1.</t>
  </si>
  <si>
    <t>20. DALIS</t>
  </si>
  <si>
    <t>PUSIAU AUTOMATNĖ BIOPSINĖ ŠAUDYKLĖ MIKŠTIEMS AUDINIAMS</t>
  </si>
  <si>
    <t>20.</t>
  </si>
  <si>
    <t>Pusiau automatnė biopsinė šaudyklė mikštiems audiniams</t>
  </si>
  <si>
    <t>20.1.</t>
  </si>
  <si>
    <t>20.1.1.</t>
  </si>
  <si>
    <t>Sterili, individualiai supakuota; dydis 18 G; adata su gylio žymėmis.</t>
  </si>
  <si>
    <t>21. DALIS</t>
  </si>
  <si>
    <t>KONTEINERIAI MEDICININĖMS ATLIEKOMS</t>
  </si>
  <si>
    <t>21.</t>
  </si>
  <si>
    <t>Konteineriai medicininėms atliekoms</t>
  </si>
  <si>
    <t>21.1.</t>
  </si>
  <si>
    <t>Konteineris 450-500 ml</t>
  </si>
  <si>
    <t>21.1.1.</t>
  </si>
  <si>
    <t>Konteineriai medicininėms atliekoms su dvigubu dangčiu; Pagrindiniame dangtyje yra antras dangtis, kurį galima atidaryti ir uždaryti keletą kartų, iki pripildomas konteineris;  Plastikinis, geltonos arba raudonos spalvos; Paženklinti specialiu pavojingų atliekų ženklu.</t>
  </si>
  <si>
    <t>21.2.</t>
  </si>
  <si>
    <t>Konteineris 950-1050 ml</t>
  </si>
  <si>
    <t>21.2.1.</t>
  </si>
  <si>
    <t>21.3.</t>
  </si>
  <si>
    <t>Konteineris 1950-2050 ml</t>
  </si>
  <si>
    <t>21.3.1.</t>
  </si>
  <si>
    <t>21.4.</t>
  </si>
  <si>
    <t>Konteineris 2950-3050 ml</t>
  </si>
  <si>
    <t>21.4.1.</t>
  </si>
  <si>
    <t>21.5.</t>
  </si>
  <si>
    <t>Konteineris 4950-5050 ml</t>
  </si>
  <si>
    <t>21.5.1.</t>
  </si>
  <si>
    <t>21.6.</t>
  </si>
  <si>
    <t>Konteineris 12-15 litrų</t>
  </si>
  <si>
    <t>21.6.1.</t>
  </si>
  <si>
    <t>22. DALIS</t>
  </si>
  <si>
    <t>APKLOTŲ GALŪNIŲ OPERACIJOMS RINKINYS, SU ORTOPEDINE KOJINE</t>
  </si>
  <si>
    <t>22.</t>
  </si>
  <si>
    <t>Apklotų galūnių operacijoms rinkinys, su ortopedine kojine</t>
  </si>
  <si>
    <t>22.1.</t>
  </si>
  <si>
    <t>22.1.1.</t>
  </si>
  <si>
    <t>sterilus, vienkartinio naudojimo; rinkinį sudaro: apklotas didelės absorbcijos pagamintas iš ne mažiau kaip 3 sluoksnių: viršutinis gerai sugeriančios neaustinės medžiagos, kurios tankis ne mažesnis nei 12 g/m2, vidurinis - iš polietileno plėvelės, kurios storis ne mažiau kaip 40 µm, nepralaidus, apatinis- neaustinės medžiagos sluoksnis, centrinėje dalyje – elastinė medžiaga su anga 7±1 cm, ir papildomas absorbuojantis sluoksnis ne mažesnis kaip 50x95 cm, su papildomomis specialiomis angomis vamzdeliams tvirtinti, dydis 230 x 310 cm ±10 cm;  apklotai instrumentavimo staliukui 150 x 190 ±10 cm – 2 vnt.;  sustiprintas apklotas Mayo staliukui 78±2 x 145 ±5 cm, absorbuojanti dalis ne mažesne nei 60 x 80 cm;  kojinė  22 ±2 x 75 ±5 cm - 1 vnt.;  lipnios juostos 9 x 49 ±2 cm – ne mažiau kaip 2 vnt.; supakuotas 3 lygių pakuotėje, su sterilumo kontrolės sistema t.y. ne mažiau 2 lipdukai su pakuotės sterilumo ir gamybos duomenimis, brūkšniniu ar QR kodu; pagrindinis apklotas atitinka EN 13795-1; EN 1041 arba EN ISO 20417, EN ISO15223-1 standartų reikalavimus.</t>
  </si>
  <si>
    <t>23. DALIS</t>
  </si>
  <si>
    <t>APKLOTŲ RINKINYS GINEKOLOGINĖMS OPERACIJOMS</t>
  </si>
  <si>
    <t>23.</t>
  </si>
  <si>
    <t>Apklotų rinkinys ginekologinėms operacijoms</t>
  </si>
  <si>
    <t>23.1.</t>
  </si>
  <si>
    <t>23.1.1.</t>
  </si>
  <si>
    <t>sterilus, vienkartinio naudojimo; rinkinį sudaro: ginekologinnis apklotas pagamintas iš ne mažiau kaip 2 sluoksnių: viršutinis gerai sugeriančios neaustinės medžiagos, kurios tankis ne mažesnis nei 12 g/m2, apatinis - iš polietileno plėvelės, kurios storis ne mažiau kaip 40 µm, nepralaidus, 265-275/225-235 x 255-265 cm, su anga 23-24 x 20x22, integruotais kojų apvalkalais;  apklotas instrumentavimo staliukui 150 x 190 ±10 cm;  sustiprintas apklotas Mayo staliukui 78±2 x 145 ±5 cm, absorbuojanti dalis ne mažesne nei 60 x 80 cm;  vamzdelio laikiklis 2,4-2,6 x 30-35 cm; prisiklijuojantis, ne mažiau kaip 2 sluoksnių apklotas su skysčių surinkimo maišu 59-65 cm x 118-125 cm, su anga 9-10cm x 12-13 cm, skysčių surinkimo maišas skaidrus, su išleidimo kraneliu; supakuotas 3 lygių pakuotėje, su sterilumo kontrolės sistema t.y. ne mažiau 2 lipdukai su pakuotės sterilumo ir gamybos duomenimis, brūkšniniu ar QR kodu; pagrindinis apklotas atitinka EN 13795-1; EN 1041 arba EN ISO 20417, EN ISO15223-1 standartų reikalavimus.</t>
  </si>
  <si>
    <t>24. DALIS</t>
  </si>
  <si>
    <t>BIOPSIJOS PUNČAS</t>
  </si>
  <si>
    <t>24.</t>
  </si>
  <si>
    <t>Biopsijos punčas</t>
  </si>
  <si>
    <t>24.1.</t>
  </si>
  <si>
    <t>24.1.1.</t>
  </si>
  <si>
    <t>vienkartinė, sterili, individualiai supakuota; 2-8 mm skersmens galvutė, ne mažiau kaip 6 skirtingi diametrai, pasirinktinai pagal Ligoninės poreikį; aštri dalis pagaminta iš nerūdijančio plieno; su aiškia dydžio žyma ant gaminio.</t>
  </si>
  <si>
    <t>25. DALIS</t>
  </si>
  <si>
    <t>TRACHEOSTOMOS SUFORMAVIMO RINKINYS PRIE PACIENTO LOVOS (BED - SIDE)</t>
  </si>
  <si>
    <t>25.</t>
  </si>
  <si>
    <t>Tracheostomos suformavimo rinkinys prie paciento lovos (bed - side)</t>
  </si>
  <si>
    <t>25.1.</t>
  </si>
  <si>
    <t>25.1.1.</t>
  </si>
  <si>
    <t>Rinkinyje yra: skalpelis, 5-10 ml tūrio, užmaunama adata, švirkštas, viela pravedėja "J" tipo galu, nukreipėjas su saugos žiedu, 14Fr dilatatorius, tracheostomos dilatatorius su pažymėta gylio žyma. Rinkinys supakuotas individualiame įpakavime, sterilus, be latekso.</t>
  </si>
  <si>
    <t>26. DALIS</t>
  </si>
  <si>
    <t>TITANINĖS LIGAVIMO KABUTĖS OPERACIJOMS, KLIPATORIAI TEIKIAMI LIGONINEI PANAUDAI</t>
  </si>
  <si>
    <t>26.</t>
  </si>
  <si>
    <t>Titaninės ligavimo kabutės operacijoms, klipatoriai teikiami Ligoninei panaudai</t>
  </si>
  <si>
    <t>26.1.</t>
  </si>
  <si>
    <t>kasetė</t>
  </si>
  <si>
    <t>26.1.1.</t>
  </si>
  <si>
    <t>Sterilios, pagamintos iš titano, dydis M/L, "V" formos, sudėtos po 6-8 kasetėje.</t>
  </si>
  <si>
    <t>27. DALIS</t>
  </si>
  <si>
    <t>IMPEDANCO (ICG) DAVIKLIAI</t>
  </si>
  <si>
    <t>27.</t>
  </si>
  <si>
    <t>Impedanco (ICG) davikliai</t>
  </si>
  <si>
    <t>27.1.</t>
  </si>
  <si>
    <t>27.1.1.</t>
  </si>
  <si>
    <t>Turi tikti Ligoninės turimam CardioScan2000 aparatui.</t>
  </si>
  <si>
    <t>28. DALIS</t>
  </si>
  <si>
    <t>ANATOMINĖS FORMOS IŠVARŽŲ TINKLELIS</t>
  </si>
  <si>
    <t>28.</t>
  </si>
  <si>
    <t>Anatominės formos išvaržų tinklelis</t>
  </si>
  <si>
    <t>28.1.</t>
  </si>
  <si>
    <t>28.1.1.</t>
  </si>
  <si>
    <t>Anatominės (3D) formos, lengvos konstrukcijos,  monofilamentinis polipropileninis didelių porų tinklelis su standžiu rėmeliu, kuris išsiskleidžia įvedus į pilvo ertmę endoskopinės operacijos metu. Tinklelis išlaiko formą, turi mediainės pusės markerį. Skirtingų pusių – dešinės ir kairės. Dydis vidutinis arba didelis, pasirinktinai pagal Ligoninės poreikį; Nereikia papildomai fiksuoti.</t>
  </si>
  <si>
    <t>29. DALIS</t>
  </si>
  <si>
    <t>VAISTŲ INHALIAVIMO RINKINYS SUAUGUSIEMS</t>
  </si>
  <si>
    <t>29.</t>
  </si>
  <si>
    <t>Vaistų inhaliavimo rinkinys suaugusiems</t>
  </si>
  <si>
    <t>29.1.</t>
  </si>
  <si>
    <t>29.1.1.</t>
  </si>
  <si>
    <t>Graduotas vaistų purkštuvas su 22F jungtimi, deguonies vamzdelis ne trumpesnis nei 1,8 m; T-formos jungtis su savaime užsidarančiais vožtuvais, pajungimui į kvėpavimo sistemą.</t>
  </si>
  <si>
    <t>30. DALIS</t>
  </si>
  <si>
    <t>KEPURAITĖ PERSONALO GALVOS APSAUGAI</t>
  </si>
  <si>
    <t>30.</t>
  </si>
  <si>
    <t>Kepuraitė personalo galvos apsaugai</t>
  </si>
  <si>
    <t>30.1.</t>
  </si>
  <si>
    <t>30.1.1.</t>
  </si>
  <si>
    <t>nesterili, beretės tipo, pagaminta iš neaustinės medžiagos daugiasluoksnio polipropileno, apsiūta elastine guma, neturi latekso; dydis L arba XL pasirinktinai pagal Ligoninės poreikį; supakuotos po 100-150 vnt dėžutėse, iš pakuotės išsiima po vieną vienetą; atitinka ISO 10993 reikalavimus; klasifikuojama kaip 1 klasės medicinos priemonė, ženklinimas atitinka ISO 15223-1 ir EN 1041 reikalavimus.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</si>
  <si>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</si>
  <si>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</si>
  <si>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</si>
  <si>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</si>
  <si>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</si>
  <si>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</si>
  <si>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</si>
  <si>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</si>
  <si>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</si>
  <si>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</si>
  <si>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</si>
  <si>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</si>
  <si>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</si>
  <si>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</si>
  <si>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</si>
  <si>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</si>
  <si>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</si>
  <si>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</si>
  <si>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</si>
  <si>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</si>
  <si>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</si>
  <si>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</si>
  <si>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1343-2 2026-06-05 09:30:47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</si>
</sst>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32"/>
  <sheetViews>
    <sheetView tabSelected="1" workbookViewId="0"/>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8" x14ac:dyDescent="0.3">
      <c r="A34" s="12" t="s">
        <v>28</v>
      </c>
    </row>
    <row r="35" spans="1:8" x14ac:dyDescent="0.3">
      <c r="A35" s="16" t="s">
        <v>29</v>
      </c>
      <c r="B35" s="16" t="s">
        <v>30</v>
      </c>
      <c r="C35" s="16" t="s">
        <v>31</v>
      </c>
      <c r="D35" s="16" t="s">
        <v>32</v>
      </c>
      <c r="E35" s="16" t="s">
        <v>33</v>
      </c>
      <c r="F35" s="16" t="s">
        <v>34</v>
      </c>
      <c r="G35" s="16" t="s">
        <v>35</v>
      </c>
      <c r="H35" s="16" t="s">
        <v>36</v>
      </c>
    </row>
    <row r="36" spans="1:8" x14ac:dyDescent="0.3">
      <c r="A36" s="16" t="s">
        <v>37</v>
      </c>
      <c r="B36" s="16" t="s">
        <v>38</v>
      </c>
      <c r="C36" s="17"/>
      <c r="D36" s="17"/>
      <c r="E36" s="17"/>
      <c r="F36" s="17"/>
      <c r="G36" s="17"/>
      <c r="H36" s="17"/>
    </row>
    <row r="37" spans="1:8" x14ac:dyDescent="0.3">
      <c r="A37" s="17" t="s">
        <v>39</v>
      </c>
      <c r="B37" s="17" t="s">
        <v>38</v>
      </c>
      <c r="C37" s="17">
        <v>10</v>
      </c>
      <c r="D37" s="17" t="s">
        <v>40</v>
      </c>
      <c r="E37" s="18"/>
      <c r="F37" s="17" t="str">
        <f>IF(ISBLANK(E37),"", PRODUCT(C37,E37))</f>
        <v/>
      </c>
      <c r="G37" s="19"/>
      <c r="H37" s="17"/>
    </row>
    <row r="38" spans="1:8" x14ac:dyDescent="0.3">
      <c r="A38" s="17" t="s">
        <v>41</v>
      </c>
      <c r="B38" s="17" t="s">
        <v>42</v>
      </c>
      <c r="C38" s="17"/>
      <c r="D38" s="17"/>
      <c r="E38" s="17"/>
      <c r="F38" s="17"/>
      <c r="G38" s="17"/>
      <c r="H38" s="19"/>
    </row>
    <row r="39" spans="1:8" x14ac:dyDescent="0.3">
      <c r="E39" s="16" t="s">
        <v>43</v>
      </c>
      <c r="F39" s="16" t="str">
        <f>IF((COUNT(C37:C38)&lt;&gt;COUNT(F37:F38)),"", ROUND(SUM(F37:F38),2))</f>
        <v/>
      </c>
      <c r="G39" s="14" t="str">
        <f>IF((COUNT(C37:C38)&lt;&gt;COUNT(F37:F38)),"Neužpildytos visų objektų kainos", "")</f>
        <v>Neužpildytos visų objektų kainos</v>
      </c>
    </row>
    <row r="40" spans="1:8" x14ac:dyDescent="0.3">
      <c r="C40" s="16" t="s">
        <v>44</v>
      </c>
      <c r="D40" s="19"/>
      <c r="E40" s="16" t="s">
        <v>45</v>
      </c>
      <c r="F40" s="16" t="str">
        <f>IF(OR(F39="",D40=""),"", ROUND(PRODUCT(D40,F39)/100,2))</f>
        <v/>
      </c>
      <c r="G40" s="14" t="str">
        <f>IF(D40="", "Nurodykite taikomą PVM dydį", "")</f>
        <v>Nurodykite taikomą PVM dydį</v>
      </c>
    </row>
    <row r="41" spans="1:8" x14ac:dyDescent="0.3">
      <c r="E41" s="16" t="s">
        <v>46</v>
      </c>
      <c r="F41" s="16">
        <f>IF(ISBLANK(F40), "", ROUND(SUM(F39:F40),2))</f>
        <v>0</v>
      </c>
    </row>
    <row r="45" spans="1:8" x14ac:dyDescent="0.3">
      <c r="A45" s="12" t="s">
        <v>47</v>
      </c>
      <c r="B45" s="12" t="s">
        <v>48</v>
      </c>
    </row>
    <row r="47" spans="1:8" x14ac:dyDescent="0.3">
      <c r="A47" s="12" t="s">
        <v>28</v>
      </c>
    </row>
    <row r="48" spans="1:8" x14ac:dyDescent="0.3">
      <c r="A48" s="16" t="s">
        <v>29</v>
      </c>
      <c r="B48" s="16" t="s">
        <v>30</v>
      </c>
      <c r="C48" s="16" t="s">
        <v>31</v>
      </c>
      <c r="D48" s="16" t="s">
        <v>32</v>
      </c>
      <c r="E48" s="16" t="s">
        <v>33</v>
      </c>
      <c r="F48" s="16" t="s">
        <v>34</v>
      </c>
      <c r="G48" s="16" t="s">
        <v>35</v>
      </c>
      <c r="H48" s="16" t="s">
        <v>36</v>
      </c>
    </row>
    <row r="49" spans="1:8" x14ac:dyDescent="0.3">
      <c r="A49" s="16" t="s">
        <v>49</v>
      </c>
      <c r="B49" s="16" t="s">
        <v>50</v>
      </c>
      <c r="C49" s="17"/>
      <c r="D49" s="17"/>
      <c r="E49" s="17"/>
      <c r="F49" s="17"/>
      <c r="G49" s="17"/>
      <c r="H49" s="17"/>
    </row>
    <row r="50" spans="1:8" x14ac:dyDescent="0.3">
      <c r="A50" s="17" t="s">
        <v>51</v>
      </c>
      <c r="B50" s="17" t="s">
        <v>50</v>
      </c>
      <c r="C50" s="17">
        <v>300</v>
      </c>
      <c r="D50" s="17" t="s">
        <v>52</v>
      </c>
      <c r="E50" s="18"/>
      <c r="F50" s="17" t="str">
        <f>IF(ISBLANK(E50),"", PRODUCT(C50,E50))</f>
        <v/>
      </c>
      <c r="G50" s="19"/>
      <c r="H50" s="17"/>
    </row>
    <row r="51" spans="1:8" x14ac:dyDescent="0.3">
      <c r="A51" s="17" t="s">
        <v>53</v>
      </c>
      <c r="B51" s="17" t="s">
        <v>54</v>
      </c>
      <c r="C51" s="17"/>
      <c r="D51" s="17"/>
      <c r="E51" s="17"/>
      <c r="F51" s="17"/>
      <c r="G51" s="17"/>
      <c r="H51" s="19"/>
    </row>
    <row r="52" spans="1:8" x14ac:dyDescent="0.3">
      <c r="E52" s="16" t="s">
        <v>43</v>
      </c>
      <c r="F52" s="16" t="str">
        <f>IF((COUNT(C50:C51)&lt;&gt;COUNT(F50:F51)),"", ROUND(SUM(F50:F51),2))</f>
        <v/>
      </c>
      <c r="G52" s="14" t="str">
        <f>IF((COUNT(C50:C51)&lt;&gt;COUNT(F50:F51)),"Neužpildytos visų objektų kainos", "")</f>
        <v>Neužpildytos visų objektų kainos</v>
      </c>
    </row>
    <row r="53" spans="1:8" x14ac:dyDescent="0.3">
      <c r="C53" s="16" t="s">
        <v>44</v>
      </c>
      <c r="D53" s="19"/>
      <c r="E53" s="16" t="s">
        <v>45</v>
      </c>
      <c r="F53" s="16" t="str">
        <f>IF(OR(F52="",D53=""),"", ROUND(PRODUCT(D53,F52)/100,2))</f>
        <v/>
      </c>
      <c r="G53" s="14" t="str">
        <f>IF(D53="", "Nurodykite taikomą PVM dydį", "")</f>
        <v>Nurodykite taikomą PVM dydį</v>
      </c>
    </row>
    <row r="54" spans="1:8" x14ac:dyDescent="0.3">
      <c r="E54" s="16" t="s">
        <v>46</v>
      </c>
      <c r="F54" s="16">
        <f>IF(ISBLANK(F53), "", ROUND(SUM(F52:F53),2))</f>
        <v>0</v>
      </c>
    </row>
    <row r="58" spans="1:8" x14ac:dyDescent="0.3">
      <c r="A58" s="12" t="s">
        <v>55</v>
      </c>
      <c r="B58" s="12" t="s">
        <v>56</v>
      </c>
    </row>
    <row r="60" spans="1:8" x14ac:dyDescent="0.3">
      <c r="A60" s="12" t="s">
        <v>28</v>
      </c>
    </row>
    <row r="61" spans="1:8" x14ac:dyDescent="0.3">
      <c r="A61" s="16" t="s">
        <v>29</v>
      </c>
      <c r="B61" s="16" t="s">
        <v>30</v>
      </c>
      <c r="C61" s="16" t="s">
        <v>31</v>
      </c>
      <c r="D61" s="16" t="s">
        <v>32</v>
      </c>
      <c r="E61" s="16" t="s">
        <v>33</v>
      </c>
      <c r="F61" s="16" t="s">
        <v>34</v>
      </c>
      <c r="G61" s="16" t="s">
        <v>35</v>
      </c>
      <c r="H61" s="16" t="s">
        <v>36</v>
      </c>
    </row>
    <row r="62" spans="1:8" x14ac:dyDescent="0.3">
      <c r="A62" s="16" t="s">
        <v>57</v>
      </c>
      <c r="B62" s="16" t="s">
        <v>58</v>
      </c>
      <c r="C62" s="17"/>
      <c r="D62" s="17"/>
      <c r="E62" s="17"/>
      <c r="F62" s="17"/>
      <c r="G62" s="17"/>
      <c r="H62" s="17"/>
    </row>
    <row r="63" spans="1:8" x14ac:dyDescent="0.3">
      <c r="A63" s="17" t="s">
        <v>59</v>
      </c>
      <c r="B63" s="17" t="s">
        <v>58</v>
      </c>
      <c r="C63" s="17">
        <v>100</v>
      </c>
      <c r="D63" s="17" t="s">
        <v>40</v>
      </c>
      <c r="E63" s="18"/>
      <c r="F63" s="17" t="str">
        <f>IF(ISBLANK(E63),"", PRODUCT(C63,E63))</f>
        <v/>
      </c>
      <c r="G63" s="19"/>
      <c r="H63" s="17"/>
    </row>
    <row r="64" spans="1:8" x14ac:dyDescent="0.3">
      <c r="A64" s="17" t="s">
        <v>60</v>
      </c>
      <c r="B64" s="17" t="s">
        <v>61</v>
      </c>
      <c r="C64" s="17"/>
      <c r="D64" s="17"/>
      <c r="E64" s="17"/>
      <c r="F64" s="17"/>
      <c r="G64" s="17"/>
      <c r="H64" s="19"/>
    </row>
    <row r="65" spans="1:8" x14ac:dyDescent="0.3">
      <c r="E65" s="16" t="s">
        <v>43</v>
      </c>
      <c r="F65" s="16" t="str">
        <f>IF((COUNT(C63:C64)&lt;&gt;COUNT(F63:F64)),"", ROUND(SUM(F63:F64),2))</f>
        <v/>
      </c>
      <c r="G65" s="14" t="str">
        <f>IF((COUNT(C63:C64)&lt;&gt;COUNT(F63:F64)),"Neužpildytos visų objektų kainos", "")</f>
        <v>Neužpildytos visų objektų kainos</v>
      </c>
    </row>
    <row r="66" spans="1:8" x14ac:dyDescent="0.3">
      <c r="C66" s="16" t="s">
        <v>44</v>
      </c>
      <c r="D66" s="19"/>
      <c r="E66" s="16" t="s">
        <v>45</v>
      </c>
      <c r="F66" s="16" t="str">
        <f>IF(OR(F65="",D66=""),"", ROUND(PRODUCT(D66,F65)/100,2))</f>
        <v/>
      </c>
      <c r="G66" s="14" t="str">
        <f>IF(D66="", "Nurodykite taikomą PVM dydį", "")</f>
        <v>Nurodykite taikomą PVM dydį</v>
      </c>
    </row>
    <row r="67" spans="1:8" x14ac:dyDescent="0.3">
      <c r="E67" s="16" t="s">
        <v>46</v>
      </c>
      <c r="F67" s="16">
        <f>IF(ISBLANK(F66), "", ROUND(SUM(F65:F66),2))</f>
        <v>0</v>
      </c>
    </row>
    <row r="71" spans="1:8" x14ac:dyDescent="0.3">
      <c r="A71" s="12" t="s">
        <v>62</v>
      </c>
      <c r="B71" s="12" t="s">
        <v>63</v>
      </c>
    </row>
    <row r="73" spans="1:8" x14ac:dyDescent="0.3">
      <c r="A73" s="12" t="s">
        <v>28</v>
      </c>
    </row>
    <row r="74" spans="1:8" x14ac:dyDescent="0.3">
      <c r="A74" s="16" t="s">
        <v>29</v>
      </c>
      <c r="B74" s="16" t="s">
        <v>30</v>
      </c>
      <c r="C74" s="16" t="s">
        <v>31</v>
      </c>
      <c r="D74" s="16" t="s">
        <v>32</v>
      </c>
      <c r="E74" s="16" t="s">
        <v>33</v>
      </c>
      <c r="F74" s="16" t="s">
        <v>34</v>
      </c>
      <c r="G74" s="16" t="s">
        <v>35</v>
      </c>
      <c r="H74" s="16" t="s">
        <v>36</v>
      </c>
    </row>
    <row r="75" spans="1:8" x14ac:dyDescent="0.3">
      <c r="A75" s="16" t="s">
        <v>64</v>
      </c>
      <c r="B75" s="16" t="s">
        <v>65</v>
      </c>
      <c r="C75" s="17"/>
      <c r="D75" s="17"/>
      <c r="E75" s="17"/>
      <c r="F75" s="17"/>
      <c r="G75" s="17"/>
      <c r="H75" s="17"/>
    </row>
    <row r="76" spans="1:8" x14ac:dyDescent="0.3">
      <c r="A76" s="17" t="s">
        <v>66</v>
      </c>
      <c r="B76" s="17" t="s">
        <v>65</v>
      </c>
      <c r="C76" s="17">
        <v>300</v>
      </c>
      <c r="D76" s="17" t="s">
        <v>52</v>
      </c>
      <c r="E76" s="18"/>
      <c r="F76" s="17" t="str">
        <f>IF(ISBLANK(E76),"", PRODUCT(C76,E76))</f>
        <v/>
      </c>
      <c r="G76" s="19"/>
      <c r="H76" s="17"/>
    </row>
    <row r="77" spans="1:8" x14ac:dyDescent="0.3">
      <c r="A77" s="17" t="s">
        <v>67</v>
      </c>
      <c r="B77" s="17" t="s">
        <v>68</v>
      </c>
      <c r="C77" s="17"/>
      <c r="D77" s="17"/>
      <c r="E77" s="17"/>
      <c r="F77" s="17"/>
      <c r="G77" s="17"/>
      <c r="H77" s="19"/>
    </row>
    <row r="78" spans="1:8" x14ac:dyDescent="0.3">
      <c r="E78" s="16" t="s">
        <v>43</v>
      </c>
      <c r="F78" s="16" t="str">
        <f>IF((COUNT(C76:C77)&lt;&gt;COUNT(F76:F77)),"", ROUND(SUM(F76:F77),2))</f>
        <v/>
      </c>
      <c r="G78" s="14" t="str">
        <f>IF((COUNT(C76:C77)&lt;&gt;COUNT(F76:F77)),"Neužpildytos visų objektų kainos", "")</f>
        <v>Neužpildytos visų objektų kainos</v>
      </c>
    </row>
    <row r="79" spans="1:8" x14ac:dyDescent="0.3">
      <c r="C79" s="16" t="s">
        <v>44</v>
      </c>
      <c r="D79" s="19"/>
      <c r="E79" s="16" t="s">
        <v>45</v>
      </c>
      <c r="F79" s="16" t="str">
        <f>IF(OR(F78="",D79=""),"", ROUND(PRODUCT(D79,F78)/100,2))</f>
        <v/>
      </c>
      <c r="G79" s="14" t="str">
        <f>IF(D79="", "Nurodykite taikomą PVM dydį", "")</f>
        <v>Nurodykite taikomą PVM dydį</v>
      </c>
    </row>
    <row r="80" spans="1:8" x14ac:dyDescent="0.3">
      <c r="E80" s="16" t="s">
        <v>46</v>
      </c>
      <c r="F80" s="16">
        <f>IF(ISBLANK(F79), "", ROUND(SUM(F78:F79),2))</f>
        <v>0</v>
      </c>
    </row>
    <row r="84" spans="1:8" x14ac:dyDescent="0.3">
      <c r="A84" s="12" t="s">
        <v>69</v>
      </c>
      <c r="B84" s="12" t="s">
        <v>70</v>
      </c>
    </row>
    <row r="86" spans="1:8" x14ac:dyDescent="0.3">
      <c r="A86" s="12" t="s">
        <v>28</v>
      </c>
    </row>
    <row r="87" spans="1:8" x14ac:dyDescent="0.3">
      <c r="A87" s="16" t="s">
        <v>29</v>
      </c>
      <c r="B87" s="16" t="s">
        <v>30</v>
      </c>
      <c r="C87" s="16" t="s">
        <v>31</v>
      </c>
      <c r="D87" s="16" t="s">
        <v>32</v>
      </c>
      <c r="E87" s="16" t="s">
        <v>33</v>
      </c>
      <c r="F87" s="16" t="s">
        <v>34</v>
      </c>
      <c r="G87" s="16" t="s">
        <v>35</v>
      </c>
      <c r="H87" s="16" t="s">
        <v>36</v>
      </c>
    </row>
    <row r="88" spans="1:8" x14ac:dyDescent="0.3">
      <c r="A88" s="16" t="s">
        <v>71</v>
      </c>
      <c r="B88" s="16" t="s">
        <v>72</v>
      </c>
      <c r="C88" s="17"/>
      <c r="D88" s="17"/>
      <c r="E88" s="17"/>
      <c r="F88" s="17"/>
      <c r="G88" s="17"/>
      <c r="H88" s="17"/>
    </row>
    <row r="89" spans="1:8" x14ac:dyDescent="0.3">
      <c r="A89" s="17" t="s">
        <v>73</v>
      </c>
      <c r="B89" s="17" t="s">
        <v>72</v>
      </c>
      <c r="C89" s="17">
        <v>120</v>
      </c>
      <c r="D89" s="17" t="s">
        <v>40</v>
      </c>
      <c r="E89" s="18"/>
      <c r="F89" s="17" t="str">
        <f>IF(ISBLANK(E89),"", PRODUCT(C89,E89))</f>
        <v/>
      </c>
      <c r="G89" s="19"/>
      <c r="H89" s="17"/>
    </row>
    <row r="90" spans="1:8" x14ac:dyDescent="0.3">
      <c r="A90" s="17" t="s">
        <v>74</v>
      </c>
      <c r="B90" s="17" t="s">
        <v>75</v>
      </c>
      <c r="C90" s="17"/>
      <c r="D90" s="17"/>
      <c r="E90" s="17"/>
      <c r="F90" s="17"/>
      <c r="G90" s="17"/>
      <c r="H90" s="19"/>
    </row>
    <row r="91" spans="1:8" x14ac:dyDescent="0.3">
      <c r="E91" s="16" t="s">
        <v>43</v>
      </c>
      <c r="F91" s="16" t="str">
        <f>IF((COUNT(C89:C90)&lt;&gt;COUNT(F89:F90)),"", ROUND(SUM(F89:F90),2))</f>
        <v/>
      </c>
      <c r="G91" s="14" t="str">
        <f>IF((COUNT(C89:C90)&lt;&gt;COUNT(F89:F90)),"Neužpildytos visų objektų kainos", "")</f>
        <v>Neužpildytos visų objektų kainos</v>
      </c>
    </row>
    <row r="92" spans="1:8" x14ac:dyDescent="0.3">
      <c r="C92" s="16" t="s">
        <v>44</v>
      </c>
      <c r="D92" s="19"/>
      <c r="E92" s="16" t="s">
        <v>45</v>
      </c>
      <c r="F92" s="16" t="str">
        <f>IF(OR(F91="",D92=""),"", ROUND(PRODUCT(D92,F91)/100,2))</f>
        <v/>
      </c>
      <c r="G92" s="14" t="str">
        <f>IF(D92="", "Nurodykite taikomą PVM dydį", "")</f>
        <v>Nurodykite taikomą PVM dydį</v>
      </c>
    </row>
    <row r="93" spans="1:8" x14ac:dyDescent="0.3">
      <c r="E93" s="16" t="s">
        <v>46</v>
      </c>
      <c r="F93" s="16">
        <f>IF(ISBLANK(F92), "", ROUND(SUM(F91:F92),2))</f>
        <v>0</v>
      </c>
    </row>
    <row r="97" spans="1:8" x14ac:dyDescent="0.3">
      <c r="A97" s="12" t="s">
        <v>76</v>
      </c>
      <c r="B97" s="12" t="s">
        <v>77</v>
      </c>
    </row>
    <row r="99" spans="1:8" x14ac:dyDescent="0.3">
      <c r="A99" s="12" t="s">
        <v>28</v>
      </c>
    </row>
    <row r="100" spans="1:8" x14ac:dyDescent="0.3">
      <c r="A100" s="16" t="s">
        <v>29</v>
      </c>
      <c r="B100" s="16" t="s">
        <v>30</v>
      </c>
      <c r="C100" s="16" t="s">
        <v>31</v>
      </c>
      <c r="D100" s="16" t="s">
        <v>32</v>
      </c>
      <c r="E100" s="16" t="s">
        <v>33</v>
      </c>
      <c r="F100" s="16" t="s">
        <v>34</v>
      </c>
      <c r="G100" s="16" t="s">
        <v>35</v>
      </c>
      <c r="H100" s="16" t="s">
        <v>36</v>
      </c>
    </row>
    <row r="101" spans="1:8" x14ac:dyDescent="0.3">
      <c r="A101" s="16" t="s">
        <v>78</v>
      </c>
      <c r="B101" s="16" t="s">
        <v>79</v>
      </c>
      <c r="C101" s="17"/>
      <c r="D101" s="17"/>
      <c r="E101" s="17"/>
      <c r="F101" s="17"/>
      <c r="G101" s="17"/>
      <c r="H101" s="17"/>
    </row>
    <row r="102" spans="1:8" x14ac:dyDescent="0.3">
      <c r="A102" s="17" t="s">
        <v>80</v>
      </c>
      <c r="B102" s="17" t="s">
        <v>79</v>
      </c>
      <c r="C102" s="17">
        <v>40</v>
      </c>
      <c r="D102" s="17" t="s">
        <v>40</v>
      </c>
      <c r="E102" s="18"/>
      <c r="F102" s="17" t="str">
        <f>IF(ISBLANK(E102),"", PRODUCT(C102,E102))</f>
        <v/>
      </c>
      <c r="G102" s="19"/>
      <c r="H102" s="17"/>
    </row>
    <row r="103" spans="1:8" x14ac:dyDescent="0.3">
      <c r="A103" s="17" t="s">
        <v>81</v>
      </c>
      <c r="B103" s="17" t="s">
        <v>82</v>
      </c>
      <c r="C103" s="17"/>
      <c r="D103" s="17"/>
      <c r="E103" s="17"/>
      <c r="F103" s="17"/>
      <c r="G103" s="17"/>
      <c r="H103" s="19"/>
    </row>
    <row r="104" spans="1:8" x14ac:dyDescent="0.3">
      <c r="E104" s="16" t="s">
        <v>43</v>
      </c>
      <c r="F104" s="16" t="str">
        <f>IF((COUNT(C102:C103)&lt;&gt;COUNT(F102:F103)),"", ROUND(SUM(F102:F103),2))</f>
        <v/>
      </c>
      <c r="G104" s="14" t="str">
        <f>IF((COUNT(C102:C103)&lt;&gt;COUNT(F102:F103)),"Neužpildytos visų objektų kainos", "")</f>
        <v>Neužpildytos visų objektų kainos</v>
      </c>
    </row>
    <row r="105" spans="1:8" x14ac:dyDescent="0.3">
      <c r="C105" s="16" t="s">
        <v>44</v>
      </c>
      <c r="D105" s="19"/>
      <c r="E105" s="16" t="s">
        <v>45</v>
      </c>
      <c r="F105" s="16" t="str">
        <f>IF(OR(F104="",D105=""),"", ROUND(PRODUCT(D105,F104)/100,2))</f>
        <v/>
      </c>
      <c r="G105" s="14" t="str">
        <f>IF(D105="", "Nurodykite taikomą PVM dydį", "")</f>
        <v>Nurodykite taikomą PVM dydį</v>
      </c>
    </row>
    <row r="106" spans="1:8" x14ac:dyDescent="0.3">
      <c r="E106" s="16" t="s">
        <v>46</v>
      </c>
      <c r="F106" s="16">
        <f>IF(ISBLANK(F105), "", ROUND(SUM(F104:F105),2))</f>
        <v>0</v>
      </c>
    </row>
    <row r="110" spans="1:8" x14ac:dyDescent="0.3">
      <c r="A110" s="12" t="s">
        <v>83</v>
      </c>
      <c r="B110" s="12" t="s">
        <v>84</v>
      </c>
    </row>
    <row r="112" spans="1:8" x14ac:dyDescent="0.3">
      <c r="A112" s="12" t="s">
        <v>28</v>
      </c>
    </row>
    <row r="113" spans="1:8" x14ac:dyDescent="0.3">
      <c r="A113" s="16" t="s">
        <v>29</v>
      </c>
      <c r="B113" s="16" t="s">
        <v>30</v>
      </c>
      <c r="C113" s="16" t="s">
        <v>31</v>
      </c>
      <c r="D113" s="16" t="s">
        <v>32</v>
      </c>
      <c r="E113" s="16" t="s">
        <v>33</v>
      </c>
      <c r="F113" s="16" t="s">
        <v>34</v>
      </c>
      <c r="G113" s="16" t="s">
        <v>35</v>
      </c>
      <c r="H113" s="16" t="s">
        <v>36</v>
      </c>
    </row>
    <row r="114" spans="1:8" x14ac:dyDescent="0.3">
      <c r="A114" s="16" t="s">
        <v>85</v>
      </c>
      <c r="B114" s="16" t="s">
        <v>86</v>
      </c>
      <c r="C114" s="17"/>
      <c r="D114" s="17"/>
      <c r="E114" s="17"/>
      <c r="F114" s="17"/>
      <c r="G114" s="17"/>
      <c r="H114" s="17"/>
    </row>
    <row r="115" spans="1:8" x14ac:dyDescent="0.3">
      <c r="A115" s="17" t="s">
        <v>87</v>
      </c>
      <c r="B115" s="17" t="s">
        <v>86</v>
      </c>
      <c r="C115" s="17">
        <v>14000</v>
      </c>
      <c r="D115" s="17" t="s">
        <v>40</v>
      </c>
      <c r="E115" s="18"/>
      <c r="F115" s="17" t="str">
        <f>IF(ISBLANK(E115),"", PRODUCT(C115,E115))</f>
        <v/>
      </c>
      <c r="G115" s="19"/>
      <c r="H115" s="17"/>
    </row>
    <row r="116" spans="1:8" x14ac:dyDescent="0.3">
      <c r="A116" s="17" t="s">
        <v>88</v>
      </c>
      <c r="B116" s="17" t="s">
        <v>89</v>
      </c>
      <c r="C116" s="17"/>
      <c r="D116" s="17"/>
      <c r="E116" s="17"/>
      <c r="F116" s="17"/>
      <c r="G116" s="17"/>
      <c r="H116" s="19"/>
    </row>
    <row r="117" spans="1:8" x14ac:dyDescent="0.3">
      <c r="E117" s="16" t="s">
        <v>43</v>
      </c>
      <c r="F117" s="16" t="str">
        <f>IF((COUNT(C115:C116)&lt;&gt;COUNT(F115:F116)),"", ROUND(SUM(F115:F116),2))</f>
        <v/>
      </c>
      <c r="G117" s="14" t="str">
        <f>IF((COUNT(C115:C116)&lt;&gt;COUNT(F115:F116)),"Neužpildytos visų objektų kainos", "")</f>
        <v>Neužpildytos visų objektų kainos</v>
      </c>
    </row>
    <row r="118" spans="1:8" x14ac:dyDescent="0.3">
      <c r="C118" s="16" t="s">
        <v>44</v>
      </c>
      <c r="D118" s="19"/>
      <c r="E118" s="16" t="s">
        <v>45</v>
      </c>
      <c r="F118" s="16" t="str">
        <f>IF(OR(F117="",D118=""),"", ROUND(PRODUCT(D118,F117)/100,2))</f>
        <v/>
      </c>
      <c r="G118" s="14" t="str">
        <f>IF(D118="", "Nurodykite taikomą PVM dydį", "")</f>
        <v>Nurodykite taikomą PVM dydį</v>
      </c>
    </row>
    <row r="119" spans="1:8" x14ac:dyDescent="0.3">
      <c r="E119" s="16" t="s">
        <v>46</v>
      </c>
      <c r="F119" s="16">
        <f>IF(ISBLANK(F118), "", ROUND(SUM(F117:F118),2))</f>
        <v>0</v>
      </c>
    </row>
    <row r="123" spans="1:8" x14ac:dyDescent="0.3">
      <c r="A123" s="12" t="s">
        <v>90</v>
      </c>
      <c r="B123" s="12" t="s">
        <v>91</v>
      </c>
    </row>
    <row r="125" spans="1:8" x14ac:dyDescent="0.3">
      <c r="A125" s="12" t="s">
        <v>28</v>
      </c>
    </row>
    <row r="126" spans="1:8" x14ac:dyDescent="0.3">
      <c r="A126" s="16" t="s">
        <v>29</v>
      </c>
      <c r="B126" s="16" t="s">
        <v>30</v>
      </c>
      <c r="C126" s="16" t="s">
        <v>31</v>
      </c>
      <c r="D126" s="16" t="s">
        <v>32</v>
      </c>
      <c r="E126" s="16" t="s">
        <v>33</v>
      </c>
      <c r="F126" s="16" t="s">
        <v>34</v>
      </c>
      <c r="G126" s="16" t="s">
        <v>35</v>
      </c>
      <c r="H126" s="16" t="s">
        <v>36</v>
      </c>
    </row>
    <row r="127" spans="1:8" x14ac:dyDescent="0.3">
      <c r="A127" s="16" t="s">
        <v>92</v>
      </c>
      <c r="B127" s="16" t="s">
        <v>93</v>
      </c>
      <c r="C127" s="17"/>
      <c r="D127" s="17"/>
      <c r="E127" s="17"/>
      <c r="F127" s="17"/>
      <c r="G127" s="17"/>
      <c r="H127" s="17"/>
    </row>
    <row r="128" spans="1:8" x14ac:dyDescent="0.3">
      <c r="A128" s="17" t="s">
        <v>94</v>
      </c>
      <c r="B128" s="17" t="s">
        <v>93</v>
      </c>
      <c r="C128" s="17">
        <v>20</v>
      </c>
      <c r="D128" s="17" t="s">
        <v>95</v>
      </c>
      <c r="E128" s="18"/>
      <c r="F128" s="17" t="str">
        <f>IF(ISBLANK(E128),"", PRODUCT(C128,E128))</f>
        <v/>
      </c>
      <c r="G128" s="19"/>
      <c r="H128" s="17"/>
    </row>
    <row r="129" spans="1:8" x14ac:dyDescent="0.3">
      <c r="A129" s="17" t="s">
        <v>96</v>
      </c>
      <c r="B129" s="17" t="s">
        <v>97</v>
      </c>
      <c r="C129" s="17"/>
      <c r="D129" s="17"/>
      <c r="E129" s="17"/>
      <c r="F129" s="17"/>
      <c r="G129" s="17"/>
      <c r="H129" s="19"/>
    </row>
    <row r="130" spans="1:8" x14ac:dyDescent="0.3">
      <c r="E130" s="16" t="s">
        <v>43</v>
      </c>
      <c r="F130" s="16" t="str">
        <f>IF((COUNT(C128:C129)&lt;&gt;COUNT(F128:F129)),"", ROUND(SUM(F128:F129),2))</f>
        <v/>
      </c>
      <c r="G130" s="14" t="str">
        <f>IF((COUNT(C128:C129)&lt;&gt;COUNT(F128:F129)),"Neužpildytos visų objektų kainos", "")</f>
        <v>Neužpildytos visų objektų kainos</v>
      </c>
    </row>
    <row r="131" spans="1:8" x14ac:dyDescent="0.3">
      <c r="C131" s="16" t="s">
        <v>44</v>
      </c>
      <c r="D131" s="19"/>
      <c r="E131" s="16" t="s">
        <v>45</v>
      </c>
      <c r="F131" s="16" t="str">
        <f>IF(OR(F130="",D131=""),"", ROUND(PRODUCT(D131,F130)/100,2))</f>
        <v/>
      </c>
      <c r="G131" s="14" t="str">
        <f>IF(D131="", "Nurodykite taikomą PVM dydį", "")</f>
        <v>Nurodykite taikomą PVM dydį</v>
      </c>
    </row>
    <row r="132" spans="1:8" x14ac:dyDescent="0.3">
      <c r="E132" s="16" t="s">
        <v>46</v>
      </c>
      <c r="F132" s="16">
        <f>IF(ISBLANK(F131), "", ROUND(SUM(F130:F131),2))</f>
        <v>0</v>
      </c>
    </row>
    <row r="136" spans="1:8" x14ac:dyDescent="0.3">
      <c r="A136" s="12" t="s">
        <v>98</v>
      </c>
      <c r="B136" s="12" t="s">
        <v>99</v>
      </c>
    </row>
    <row r="138" spans="1:8" x14ac:dyDescent="0.3">
      <c r="A138" s="12" t="s">
        <v>28</v>
      </c>
    </row>
    <row r="139" spans="1:8" x14ac:dyDescent="0.3">
      <c r="A139" s="16" t="s">
        <v>29</v>
      </c>
      <c r="B139" s="16" t="s">
        <v>30</v>
      </c>
      <c r="C139" s="16" t="s">
        <v>31</v>
      </c>
      <c r="D139" s="16" t="s">
        <v>32</v>
      </c>
      <c r="E139" s="16" t="s">
        <v>33</v>
      </c>
      <c r="F139" s="16" t="s">
        <v>34</v>
      </c>
      <c r="G139" s="16" t="s">
        <v>35</v>
      </c>
      <c r="H139" s="16" t="s">
        <v>36</v>
      </c>
    </row>
    <row r="140" spans="1:8" x14ac:dyDescent="0.3">
      <c r="A140" s="16" t="s">
        <v>100</v>
      </c>
      <c r="B140" s="16" t="s">
        <v>101</v>
      </c>
      <c r="C140" s="17"/>
      <c r="D140" s="17"/>
      <c r="E140" s="17"/>
      <c r="F140" s="17"/>
      <c r="G140" s="17"/>
      <c r="H140" s="17"/>
    </row>
    <row r="141" spans="1:8" x14ac:dyDescent="0.3">
      <c r="A141" s="17" t="s">
        <v>102</v>
      </c>
      <c r="B141" s="17" t="s">
        <v>101</v>
      </c>
      <c r="C141" s="17">
        <v>60</v>
      </c>
      <c r="D141" s="17" t="s">
        <v>40</v>
      </c>
      <c r="E141" s="18"/>
      <c r="F141" s="17" t="str">
        <f>IF(ISBLANK(E141),"", PRODUCT(C141,E141))</f>
        <v/>
      </c>
      <c r="G141" s="19"/>
      <c r="H141" s="17"/>
    </row>
    <row r="142" spans="1:8" x14ac:dyDescent="0.3">
      <c r="A142" s="17" t="s">
        <v>103</v>
      </c>
      <c r="B142" s="17" t="s">
        <v>104</v>
      </c>
      <c r="C142" s="17"/>
      <c r="D142" s="17"/>
      <c r="E142" s="17"/>
      <c r="F142" s="17"/>
      <c r="G142" s="17"/>
      <c r="H142" s="19"/>
    </row>
    <row r="143" spans="1:8" x14ac:dyDescent="0.3">
      <c r="E143" s="16" t="s">
        <v>43</v>
      </c>
      <c r="F143" s="16" t="str">
        <f>IF((COUNT(C141:C142)&lt;&gt;COUNT(F141:F142)),"", ROUND(SUM(F141:F142),2))</f>
        <v/>
      </c>
      <c r="G143" s="14" t="str">
        <f>IF((COUNT(C141:C142)&lt;&gt;COUNT(F141:F142)),"Neužpildytos visų objektų kainos", "")</f>
        <v>Neužpildytos visų objektų kainos</v>
      </c>
    </row>
    <row r="144" spans="1:8" x14ac:dyDescent="0.3">
      <c r="C144" s="16" t="s">
        <v>44</v>
      </c>
      <c r="D144" s="19"/>
      <c r="E144" s="16" t="s">
        <v>45</v>
      </c>
      <c r="F144" s="16" t="str">
        <f>IF(OR(F143="",D144=""),"", ROUND(PRODUCT(D144,F143)/100,2))</f>
        <v/>
      </c>
      <c r="G144" s="14" t="str">
        <f>IF(D144="", "Nurodykite taikomą PVM dydį", "")</f>
        <v>Nurodykite taikomą PVM dydį</v>
      </c>
    </row>
    <row r="145" spans="1:8" x14ac:dyDescent="0.3">
      <c r="E145" s="16" t="s">
        <v>46</v>
      </c>
      <c r="F145" s="16">
        <f>IF(ISBLANK(F144), "", ROUND(SUM(F143:F144),2))</f>
        <v>0</v>
      </c>
    </row>
    <row r="149" spans="1:8" x14ac:dyDescent="0.3">
      <c r="A149" s="12" t="s">
        <v>105</v>
      </c>
      <c r="B149" s="12" t="s">
        <v>106</v>
      </c>
    </row>
    <row r="151" spans="1:8" x14ac:dyDescent="0.3">
      <c r="A151" s="12" t="s">
        <v>28</v>
      </c>
    </row>
    <row r="152" spans="1:8" x14ac:dyDescent="0.3">
      <c r="A152" s="16" t="s">
        <v>29</v>
      </c>
      <c r="B152" s="16" t="s">
        <v>30</v>
      </c>
      <c r="C152" s="16" t="s">
        <v>31</v>
      </c>
      <c r="D152" s="16" t="s">
        <v>32</v>
      </c>
      <c r="E152" s="16" t="s">
        <v>33</v>
      </c>
      <c r="F152" s="16" t="s">
        <v>34</v>
      </c>
      <c r="G152" s="16" t="s">
        <v>35</v>
      </c>
      <c r="H152" s="16" t="s">
        <v>36</v>
      </c>
    </row>
    <row r="153" spans="1:8" x14ac:dyDescent="0.3">
      <c r="A153" s="16" t="s">
        <v>107</v>
      </c>
      <c r="B153" s="16" t="s">
        <v>108</v>
      </c>
      <c r="C153" s="17"/>
      <c r="D153" s="17"/>
      <c r="E153" s="17"/>
      <c r="F153" s="17"/>
      <c r="G153" s="17"/>
      <c r="H153" s="17"/>
    </row>
    <row r="154" spans="1:8" x14ac:dyDescent="0.3">
      <c r="A154" s="17" t="s">
        <v>109</v>
      </c>
      <c r="B154" s="17" t="s">
        <v>108</v>
      </c>
      <c r="C154" s="17">
        <v>2400</v>
      </c>
      <c r="D154" s="17" t="s">
        <v>40</v>
      </c>
      <c r="E154" s="18"/>
      <c r="F154" s="17" t="str">
        <f>IF(ISBLANK(E154),"", PRODUCT(C154,E154))</f>
        <v/>
      </c>
      <c r="G154" s="19"/>
      <c r="H154" s="17"/>
    </row>
    <row r="155" spans="1:8" x14ac:dyDescent="0.3">
      <c r="A155" s="17" t="s">
        <v>110</v>
      </c>
      <c r="B155" s="17" t="s">
        <v>111</v>
      </c>
      <c r="C155" s="17"/>
      <c r="D155" s="17"/>
      <c r="E155" s="17"/>
      <c r="F155" s="17"/>
      <c r="G155" s="17"/>
      <c r="H155" s="19"/>
    </row>
    <row r="156" spans="1:8" x14ac:dyDescent="0.3">
      <c r="E156" s="16" t="s">
        <v>43</v>
      </c>
      <c r="F156" s="16" t="str">
        <f>IF((COUNT(C154:C155)&lt;&gt;COUNT(F154:F155)),"", ROUND(SUM(F154:F155),2))</f>
        <v/>
      </c>
      <c r="G156" s="14" t="str">
        <f>IF((COUNT(C154:C155)&lt;&gt;COUNT(F154:F155)),"Neužpildytos visų objektų kainos", "")</f>
        <v>Neužpildytos visų objektų kainos</v>
      </c>
    </row>
    <row r="157" spans="1:8" x14ac:dyDescent="0.3">
      <c r="C157" s="16" t="s">
        <v>44</v>
      </c>
      <c r="D157" s="19"/>
      <c r="E157" s="16" t="s">
        <v>45</v>
      </c>
      <c r="F157" s="16" t="str">
        <f>IF(OR(F156="",D157=""),"", ROUND(PRODUCT(D157,F156)/100,2))</f>
        <v/>
      </c>
      <c r="G157" s="14" t="str">
        <f>IF(D157="", "Nurodykite taikomą PVM dydį", "")</f>
        <v>Nurodykite taikomą PVM dydį</v>
      </c>
    </row>
    <row r="158" spans="1:8" x14ac:dyDescent="0.3">
      <c r="E158" s="16" t="s">
        <v>46</v>
      </c>
      <c r="F158" s="16">
        <f>IF(ISBLANK(F157), "", ROUND(SUM(F156:F157),2))</f>
        <v>0</v>
      </c>
    </row>
    <row r="162" spans="1:8" x14ac:dyDescent="0.3">
      <c r="A162" s="12" t="s">
        <v>112</v>
      </c>
      <c r="B162" s="12" t="s">
        <v>113</v>
      </c>
    </row>
    <row r="164" spans="1:8" x14ac:dyDescent="0.3">
      <c r="A164" s="12" t="s">
        <v>28</v>
      </c>
    </row>
    <row r="165" spans="1:8" x14ac:dyDescent="0.3">
      <c r="A165" s="16" t="s">
        <v>29</v>
      </c>
      <c r="B165" s="16" t="s">
        <v>30</v>
      </c>
      <c r="C165" s="16" t="s">
        <v>31</v>
      </c>
      <c r="D165" s="16" t="s">
        <v>32</v>
      </c>
      <c r="E165" s="16" t="s">
        <v>33</v>
      </c>
      <c r="F165" s="16" t="s">
        <v>34</v>
      </c>
      <c r="G165" s="16" t="s">
        <v>35</v>
      </c>
      <c r="H165" s="16" t="s">
        <v>36</v>
      </c>
    </row>
    <row r="166" spans="1:8" x14ac:dyDescent="0.3">
      <c r="A166" s="16" t="s">
        <v>114</v>
      </c>
      <c r="B166" s="16" t="s">
        <v>115</v>
      </c>
      <c r="C166" s="17"/>
      <c r="D166" s="17"/>
      <c r="E166" s="17"/>
      <c r="F166" s="17"/>
      <c r="G166" s="17"/>
      <c r="H166" s="17"/>
    </row>
    <row r="167" spans="1:8" x14ac:dyDescent="0.3">
      <c r="A167" s="17" t="s">
        <v>116</v>
      </c>
      <c r="B167" s="17" t="s">
        <v>115</v>
      </c>
      <c r="C167" s="17">
        <v>400</v>
      </c>
      <c r="D167" s="17" t="s">
        <v>40</v>
      </c>
      <c r="E167" s="18"/>
      <c r="F167" s="17" t="str">
        <f>IF(ISBLANK(E167),"", PRODUCT(C167,E167))</f>
        <v/>
      </c>
      <c r="G167" s="19"/>
      <c r="H167" s="17"/>
    </row>
    <row r="168" spans="1:8" x14ac:dyDescent="0.3">
      <c r="A168" s="17" t="s">
        <v>117</v>
      </c>
      <c r="B168" s="17" t="s">
        <v>118</v>
      </c>
      <c r="C168" s="17"/>
      <c r="D168" s="17"/>
      <c r="E168" s="17"/>
      <c r="F168" s="17"/>
      <c r="G168" s="17"/>
      <c r="H168" s="19"/>
    </row>
    <row r="169" spans="1:8" x14ac:dyDescent="0.3">
      <c r="E169" s="16" t="s">
        <v>43</v>
      </c>
      <c r="F169" s="16" t="str">
        <f>IF((COUNT(C167:C168)&lt;&gt;COUNT(F167:F168)),"", ROUND(SUM(F167:F168),2))</f>
        <v/>
      </c>
      <c r="G169" s="14" t="str">
        <f>IF((COUNT(C167:C168)&lt;&gt;COUNT(F167:F168)),"Neužpildytos visų objektų kainos", "")</f>
        <v>Neužpildytos visų objektų kainos</v>
      </c>
    </row>
    <row r="170" spans="1:8" x14ac:dyDescent="0.3">
      <c r="C170" s="16" t="s">
        <v>44</v>
      </c>
      <c r="D170" s="19"/>
      <c r="E170" s="16" t="s">
        <v>45</v>
      </c>
      <c r="F170" s="16" t="str">
        <f>IF(OR(F169="",D170=""),"", ROUND(PRODUCT(D170,F169)/100,2))</f>
        <v/>
      </c>
      <c r="G170" s="14" t="str">
        <f>IF(D170="", "Nurodykite taikomą PVM dydį", "")</f>
        <v>Nurodykite taikomą PVM dydį</v>
      </c>
    </row>
    <row r="171" spans="1:8" x14ac:dyDescent="0.3">
      <c r="E171" s="16" t="s">
        <v>46</v>
      </c>
      <c r="F171" s="16">
        <f>IF(ISBLANK(F170), "", ROUND(SUM(F169:F170),2))</f>
        <v>0</v>
      </c>
    </row>
    <row r="175" spans="1:8" x14ac:dyDescent="0.3">
      <c r="A175" s="12" t="s">
        <v>119</v>
      </c>
      <c r="B175" s="12" t="s">
        <v>120</v>
      </c>
    </row>
    <row r="177" spans="1:8" x14ac:dyDescent="0.3">
      <c r="A177" s="12" t="s">
        <v>28</v>
      </c>
    </row>
    <row r="178" spans="1:8" x14ac:dyDescent="0.3">
      <c r="A178" s="16" t="s">
        <v>29</v>
      </c>
      <c r="B178" s="16" t="s">
        <v>30</v>
      </c>
      <c r="C178" s="16" t="s">
        <v>31</v>
      </c>
      <c r="D178" s="16" t="s">
        <v>32</v>
      </c>
      <c r="E178" s="16" t="s">
        <v>33</v>
      </c>
      <c r="F178" s="16" t="s">
        <v>34</v>
      </c>
      <c r="G178" s="16" t="s">
        <v>35</v>
      </c>
      <c r="H178" s="16" t="s">
        <v>36</v>
      </c>
    </row>
    <row r="179" spans="1:8" x14ac:dyDescent="0.3">
      <c r="A179" s="16" t="s">
        <v>121</v>
      </c>
      <c r="B179" s="16" t="s">
        <v>122</v>
      </c>
      <c r="C179" s="17"/>
      <c r="D179" s="17"/>
      <c r="E179" s="17"/>
      <c r="F179" s="17"/>
      <c r="G179" s="17"/>
      <c r="H179" s="17"/>
    </row>
    <row r="180" spans="1:8" x14ac:dyDescent="0.3">
      <c r="A180" s="17" t="s">
        <v>123</v>
      </c>
      <c r="B180" s="17" t="s">
        <v>122</v>
      </c>
      <c r="C180" s="17">
        <v>50</v>
      </c>
      <c r="D180" s="17" t="s">
        <v>40</v>
      </c>
      <c r="E180" s="18"/>
      <c r="F180" s="17" t="str">
        <f>IF(ISBLANK(E180),"", PRODUCT(C180,E180))</f>
        <v/>
      </c>
      <c r="G180" s="19"/>
      <c r="H180" s="17"/>
    </row>
    <row r="181" spans="1:8" x14ac:dyDescent="0.3">
      <c r="A181" s="17" t="s">
        <v>124</v>
      </c>
      <c r="B181" s="17" t="s">
        <v>125</v>
      </c>
      <c r="C181" s="17"/>
      <c r="D181" s="17"/>
      <c r="E181" s="17"/>
      <c r="F181" s="17"/>
      <c r="G181" s="17"/>
      <c r="H181" s="19"/>
    </row>
    <row r="182" spans="1:8" x14ac:dyDescent="0.3">
      <c r="E182" s="16" t="s">
        <v>43</v>
      </c>
      <c r="F182" s="16" t="str">
        <f>IF((COUNT(C180:C181)&lt;&gt;COUNT(F180:F181)),"", ROUND(SUM(F180:F181),2))</f>
        <v/>
      </c>
      <c r="G182" s="14" t="str">
        <f>IF((COUNT(C180:C181)&lt;&gt;COUNT(F180:F181)),"Neužpildytos visų objektų kainos", "")</f>
        <v>Neužpildytos visų objektų kainos</v>
      </c>
    </row>
    <row r="183" spans="1:8" x14ac:dyDescent="0.3">
      <c r="C183" s="16" t="s">
        <v>44</v>
      </c>
      <c r="D183" s="19"/>
      <c r="E183" s="16" t="s">
        <v>45</v>
      </c>
      <c r="F183" s="16" t="str">
        <f>IF(OR(F182="",D183=""),"", ROUND(PRODUCT(D183,F182)/100,2))</f>
        <v/>
      </c>
      <c r="G183" s="14" t="str">
        <f>IF(D183="", "Nurodykite taikomą PVM dydį", "")</f>
        <v>Nurodykite taikomą PVM dydį</v>
      </c>
    </row>
    <row r="184" spans="1:8" x14ac:dyDescent="0.3">
      <c r="E184" s="16" t="s">
        <v>46</v>
      </c>
      <c r="F184" s="16">
        <f>IF(ISBLANK(F183), "", ROUND(SUM(F182:F183),2))</f>
        <v>0</v>
      </c>
    </row>
    <row r="188" spans="1:8" x14ac:dyDescent="0.3">
      <c r="A188" s="12" t="s">
        <v>126</v>
      </c>
      <c r="B188" s="12" t="s">
        <v>127</v>
      </c>
    </row>
    <row r="190" spans="1:8" x14ac:dyDescent="0.3">
      <c r="A190" s="12" t="s">
        <v>28</v>
      </c>
    </row>
    <row r="191" spans="1:8" x14ac:dyDescent="0.3">
      <c r="A191" s="16" t="s">
        <v>29</v>
      </c>
      <c r="B191" s="16" t="s">
        <v>30</v>
      </c>
      <c r="C191" s="16" t="s">
        <v>31</v>
      </c>
      <c r="D191" s="16" t="s">
        <v>32</v>
      </c>
      <c r="E191" s="16" t="s">
        <v>33</v>
      </c>
      <c r="F191" s="16" t="s">
        <v>34</v>
      </c>
      <c r="G191" s="16" t="s">
        <v>35</v>
      </c>
      <c r="H191" s="16" t="s">
        <v>36</v>
      </c>
    </row>
    <row r="192" spans="1:8" x14ac:dyDescent="0.3">
      <c r="A192" s="16" t="s">
        <v>128</v>
      </c>
      <c r="B192" s="16" t="s">
        <v>129</v>
      </c>
      <c r="C192" s="17"/>
      <c r="D192" s="17"/>
      <c r="E192" s="17"/>
      <c r="F192" s="17"/>
      <c r="G192" s="17"/>
      <c r="H192" s="17"/>
    </row>
    <row r="193" spans="1:8" x14ac:dyDescent="0.3">
      <c r="A193" s="17" t="s">
        <v>130</v>
      </c>
      <c r="B193" s="17" t="s">
        <v>131</v>
      </c>
      <c r="C193" s="17">
        <v>2200</v>
      </c>
      <c r="D193" s="17" t="s">
        <v>40</v>
      </c>
      <c r="E193" s="18"/>
      <c r="F193" s="17" t="str">
        <f>IF(ISBLANK(E193),"", PRODUCT(C193,E193))</f>
        <v/>
      </c>
      <c r="G193" s="19"/>
      <c r="H193" s="17"/>
    </row>
    <row r="194" spans="1:8" x14ac:dyDescent="0.3">
      <c r="A194" s="17" t="s">
        <v>132</v>
      </c>
      <c r="B194" s="17" t="s">
        <v>133</v>
      </c>
      <c r="C194" s="17"/>
      <c r="D194" s="17"/>
      <c r="E194" s="17"/>
      <c r="F194" s="17"/>
      <c r="G194" s="17"/>
      <c r="H194" s="19"/>
    </row>
    <row r="195" spans="1:8" x14ac:dyDescent="0.3">
      <c r="A195" s="17" t="s">
        <v>134</v>
      </c>
      <c r="B195" s="17" t="s">
        <v>135</v>
      </c>
      <c r="C195" s="17">
        <v>400</v>
      </c>
      <c r="D195" s="17" t="s">
        <v>40</v>
      </c>
      <c r="E195" s="18"/>
      <c r="F195" s="17" t="str">
        <f>IF(ISBLANK(E195),"", PRODUCT(C195,E195))</f>
        <v/>
      </c>
      <c r="G195" s="19"/>
      <c r="H195" s="17"/>
    </row>
    <row r="196" spans="1:8" x14ac:dyDescent="0.3">
      <c r="A196" s="17" t="s">
        <v>136</v>
      </c>
      <c r="B196" s="17" t="s">
        <v>137</v>
      </c>
      <c r="C196" s="17"/>
      <c r="D196" s="17"/>
      <c r="E196" s="17"/>
      <c r="F196" s="17"/>
      <c r="G196" s="17"/>
      <c r="H196" s="19"/>
    </row>
    <row r="197" spans="1:8" x14ac:dyDescent="0.3">
      <c r="E197" s="16" t="s">
        <v>43</v>
      </c>
      <c r="F197" s="16" t="str">
        <f>IF((COUNT(C193:C196)&lt;&gt;COUNT(F193:F196)),"", ROUND(SUM(F193:F196),2))</f>
        <v/>
      </c>
      <c r="G197" s="14" t="str">
        <f>IF((COUNT(C193:C196)&lt;&gt;COUNT(F193:F196)),"Neužpildytos visų objektų kainos", "")</f>
        <v>Neužpildytos visų objektų kainos</v>
      </c>
    </row>
    <row r="198" spans="1:8" x14ac:dyDescent="0.3">
      <c r="C198" s="16" t="s">
        <v>44</v>
      </c>
      <c r="D198" s="19"/>
      <c r="E198" s="16" t="s">
        <v>45</v>
      </c>
      <c r="F198" s="16" t="str">
        <f>IF(OR(F197="",D198=""),"", ROUND(PRODUCT(D198,F197)/100,2))</f>
        <v/>
      </c>
      <c r="G198" s="14" t="str">
        <f>IF(D198="", "Nurodykite taikomą PVM dydį", "")</f>
        <v>Nurodykite taikomą PVM dydį</v>
      </c>
    </row>
    <row r="199" spans="1:8" x14ac:dyDescent="0.3">
      <c r="E199" s="16" t="s">
        <v>46</v>
      </c>
      <c r="F199" s="16">
        <f>IF(ISBLANK(F198), "", ROUND(SUM(F197:F198),2))</f>
        <v>0</v>
      </c>
    </row>
    <row r="203" spans="1:8" x14ac:dyDescent="0.3">
      <c r="A203" s="12" t="s">
        <v>138</v>
      </c>
      <c r="B203" s="12" t="s">
        <v>139</v>
      </c>
    </row>
    <row r="205" spans="1:8" x14ac:dyDescent="0.3">
      <c r="A205" s="12" t="s">
        <v>28</v>
      </c>
    </row>
    <row r="206" spans="1:8" x14ac:dyDescent="0.3">
      <c r="A206" s="16" t="s">
        <v>29</v>
      </c>
      <c r="B206" s="16" t="s">
        <v>30</v>
      </c>
      <c r="C206" s="16" t="s">
        <v>31</v>
      </c>
      <c r="D206" s="16" t="s">
        <v>32</v>
      </c>
      <c r="E206" s="16" t="s">
        <v>33</v>
      </c>
      <c r="F206" s="16" t="s">
        <v>34</v>
      </c>
      <c r="G206" s="16" t="s">
        <v>35</v>
      </c>
      <c r="H206" s="16" t="s">
        <v>36</v>
      </c>
    </row>
    <row r="207" spans="1:8" x14ac:dyDescent="0.3">
      <c r="A207" s="16" t="s">
        <v>140</v>
      </c>
      <c r="B207" s="16" t="s">
        <v>141</v>
      </c>
      <c r="C207" s="17"/>
      <c r="D207" s="17"/>
      <c r="E207" s="17"/>
      <c r="F207" s="17"/>
      <c r="G207" s="17"/>
      <c r="H207" s="17"/>
    </row>
    <row r="208" spans="1:8" x14ac:dyDescent="0.3">
      <c r="A208" s="17" t="s">
        <v>142</v>
      </c>
      <c r="B208" s="17" t="s">
        <v>141</v>
      </c>
      <c r="C208" s="17">
        <v>140</v>
      </c>
      <c r="D208" s="17" t="s">
        <v>143</v>
      </c>
      <c r="E208" s="18"/>
      <c r="F208" s="17" t="str">
        <f>IF(ISBLANK(E208),"", PRODUCT(C208,E208))</f>
        <v/>
      </c>
      <c r="G208" s="19"/>
      <c r="H208" s="17"/>
    </row>
    <row r="209" spans="1:8" x14ac:dyDescent="0.3">
      <c r="A209" s="17" t="s">
        <v>144</v>
      </c>
      <c r="B209" s="17" t="s">
        <v>145</v>
      </c>
      <c r="C209" s="17"/>
      <c r="D209" s="17"/>
      <c r="E209" s="17"/>
      <c r="F209" s="17"/>
      <c r="G209" s="17"/>
      <c r="H209" s="19"/>
    </row>
    <row r="210" spans="1:8" x14ac:dyDescent="0.3">
      <c r="E210" s="16" t="s">
        <v>43</v>
      </c>
      <c r="F210" s="16" t="str">
        <f>IF((COUNT(C208:C209)&lt;&gt;COUNT(F208:F209)),"", ROUND(SUM(F208:F209),2))</f>
        <v/>
      </c>
      <c r="G210" s="14" t="str">
        <f>IF((COUNT(C208:C209)&lt;&gt;COUNT(F208:F209)),"Neužpildytos visų objektų kainos", "")</f>
        <v>Neužpildytos visų objektų kainos</v>
      </c>
    </row>
    <row r="211" spans="1:8" x14ac:dyDescent="0.3">
      <c r="C211" s="16" t="s">
        <v>44</v>
      </c>
      <c r="D211" s="19"/>
      <c r="E211" s="16" t="s">
        <v>45</v>
      </c>
      <c r="F211" s="16" t="str">
        <f>IF(OR(F210="",D211=""),"", ROUND(PRODUCT(D211,F210)/100,2))</f>
        <v/>
      </c>
      <c r="G211" s="14" t="str">
        <f>IF(D211="", "Nurodykite taikomą PVM dydį", "")</f>
        <v>Nurodykite taikomą PVM dydį</v>
      </c>
    </row>
    <row r="212" spans="1:8" x14ac:dyDescent="0.3">
      <c r="E212" s="16" t="s">
        <v>46</v>
      </c>
      <c r="F212" s="16">
        <f>IF(ISBLANK(F211), "", ROUND(SUM(F210:F211),2))</f>
        <v>0</v>
      </c>
    </row>
    <row r="216" spans="1:8" x14ac:dyDescent="0.3">
      <c r="A216" s="12" t="s">
        <v>146</v>
      </c>
      <c r="B216" s="12" t="s">
        <v>147</v>
      </c>
    </row>
    <row r="218" spans="1:8" x14ac:dyDescent="0.3">
      <c r="A218" s="12" t="s">
        <v>28</v>
      </c>
    </row>
    <row r="219" spans="1:8" x14ac:dyDescent="0.3">
      <c r="A219" s="16" t="s">
        <v>29</v>
      </c>
      <c r="B219" s="16" t="s">
        <v>30</v>
      </c>
      <c r="C219" s="16" t="s">
        <v>31</v>
      </c>
      <c r="D219" s="16" t="s">
        <v>32</v>
      </c>
      <c r="E219" s="16" t="s">
        <v>33</v>
      </c>
      <c r="F219" s="16" t="s">
        <v>34</v>
      </c>
      <c r="G219" s="16" t="s">
        <v>35</v>
      </c>
      <c r="H219" s="16" t="s">
        <v>36</v>
      </c>
    </row>
    <row r="220" spans="1:8" x14ac:dyDescent="0.3">
      <c r="A220" s="16" t="s">
        <v>148</v>
      </c>
      <c r="B220" s="16" t="s">
        <v>149</v>
      </c>
      <c r="C220" s="17"/>
      <c r="D220" s="17"/>
      <c r="E220" s="17"/>
      <c r="F220" s="17"/>
      <c r="G220" s="17"/>
      <c r="H220" s="17"/>
    </row>
    <row r="221" spans="1:8" x14ac:dyDescent="0.3">
      <c r="A221" s="17" t="s">
        <v>150</v>
      </c>
      <c r="B221" s="17" t="s">
        <v>149</v>
      </c>
      <c r="C221" s="17">
        <v>700</v>
      </c>
      <c r="D221" s="17" t="s">
        <v>40</v>
      </c>
      <c r="E221" s="18"/>
      <c r="F221" s="17" t="str">
        <f>IF(ISBLANK(E221),"", PRODUCT(C221,E221))</f>
        <v/>
      </c>
      <c r="G221" s="19"/>
      <c r="H221" s="17"/>
    </row>
    <row r="222" spans="1:8" x14ac:dyDescent="0.3">
      <c r="A222" s="17" t="s">
        <v>151</v>
      </c>
      <c r="B222" s="17" t="s">
        <v>152</v>
      </c>
      <c r="C222" s="17"/>
      <c r="D222" s="17"/>
      <c r="E222" s="17"/>
      <c r="F222" s="17"/>
      <c r="G222" s="17"/>
      <c r="H222" s="19"/>
    </row>
    <row r="223" spans="1:8" x14ac:dyDescent="0.3">
      <c r="E223" s="16" t="s">
        <v>43</v>
      </c>
      <c r="F223" s="16" t="str">
        <f>IF((COUNT(C221:C222)&lt;&gt;COUNT(F221:F222)),"", ROUND(SUM(F221:F222),2))</f>
        <v/>
      </c>
      <c r="G223" s="14" t="str">
        <f>IF((COUNT(C221:C222)&lt;&gt;COUNT(F221:F222)),"Neužpildytos visų objektų kainos", "")</f>
        <v>Neužpildytos visų objektų kainos</v>
      </c>
    </row>
    <row r="224" spans="1:8" x14ac:dyDescent="0.3">
      <c r="C224" s="16" t="s">
        <v>44</v>
      </c>
      <c r="D224" s="19"/>
      <c r="E224" s="16" t="s">
        <v>45</v>
      </c>
      <c r="F224" s="16" t="str">
        <f>IF(OR(F223="",D224=""),"", ROUND(PRODUCT(D224,F223)/100,2))</f>
        <v/>
      </c>
      <c r="G224" s="14" t="str">
        <f>IF(D224="", "Nurodykite taikomą PVM dydį", "")</f>
        <v>Nurodykite taikomą PVM dydį</v>
      </c>
    </row>
    <row r="225" spans="1:8" x14ac:dyDescent="0.3">
      <c r="E225" s="16" t="s">
        <v>46</v>
      </c>
      <c r="F225" s="16">
        <f>IF(ISBLANK(F224), "", ROUND(SUM(F223:F224),2))</f>
        <v>0</v>
      </c>
    </row>
    <row r="229" spans="1:8" x14ac:dyDescent="0.3">
      <c r="A229" s="12" t="s">
        <v>153</v>
      </c>
      <c r="B229" s="12" t="s">
        <v>154</v>
      </c>
    </row>
    <row r="231" spans="1:8" x14ac:dyDescent="0.3">
      <c r="A231" s="12" t="s">
        <v>28</v>
      </c>
    </row>
    <row r="232" spans="1:8" x14ac:dyDescent="0.3">
      <c r="A232" s="16" t="s">
        <v>29</v>
      </c>
      <c r="B232" s="16" t="s">
        <v>30</v>
      </c>
      <c r="C232" s="16" t="s">
        <v>31</v>
      </c>
      <c r="D232" s="16" t="s">
        <v>32</v>
      </c>
      <c r="E232" s="16" t="s">
        <v>33</v>
      </c>
      <c r="F232" s="16" t="s">
        <v>34</v>
      </c>
      <c r="G232" s="16" t="s">
        <v>35</v>
      </c>
      <c r="H232" s="16" t="s">
        <v>36</v>
      </c>
    </row>
    <row r="233" spans="1:8" x14ac:dyDescent="0.3">
      <c r="A233" s="16" t="s">
        <v>155</v>
      </c>
      <c r="B233" s="16" t="s">
        <v>156</v>
      </c>
      <c r="C233" s="17"/>
      <c r="D233" s="17"/>
      <c r="E233" s="17"/>
      <c r="F233" s="17"/>
      <c r="G233" s="17"/>
      <c r="H233" s="17"/>
    </row>
    <row r="234" spans="1:8" x14ac:dyDescent="0.3">
      <c r="A234" s="17" t="s">
        <v>157</v>
      </c>
      <c r="B234" s="17" t="s">
        <v>156</v>
      </c>
      <c r="C234" s="17">
        <v>300</v>
      </c>
      <c r="D234" s="17" t="s">
        <v>40</v>
      </c>
      <c r="E234" s="18"/>
      <c r="F234" s="17" t="str">
        <f>IF(ISBLANK(E234),"", PRODUCT(C234,E234))</f>
        <v/>
      </c>
      <c r="G234" s="19"/>
      <c r="H234" s="17"/>
    </row>
    <row r="235" spans="1:8" x14ac:dyDescent="0.3">
      <c r="A235" s="17" t="s">
        <v>158</v>
      </c>
      <c r="B235" s="17" t="s">
        <v>159</v>
      </c>
      <c r="C235" s="17"/>
      <c r="D235" s="17"/>
      <c r="E235" s="17"/>
      <c r="F235" s="17"/>
      <c r="G235" s="17"/>
      <c r="H235" s="19"/>
    </row>
    <row r="236" spans="1:8" x14ac:dyDescent="0.3">
      <c r="E236" s="16" t="s">
        <v>43</v>
      </c>
      <c r="F236" s="16" t="str">
        <f>IF((COUNT(C234:C235)&lt;&gt;COUNT(F234:F235)),"", ROUND(SUM(F234:F235),2))</f>
        <v/>
      </c>
      <c r="G236" s="14" t="str">
        <f>IF((COUNT(C234:C235)&lt;&gt;COUNT(F234:F235)),"Neužpildytos visų objektų kainos", "")</f>
        <v>Neužpildytos visų objektų kainos</v>
      </c>
    </row>
    <row r="237" spans="1:8" x14ac:dyDescent="0.3">
      <c r="C237" s="16" t="s">
        <v>44</v>
      </c>
      <c r="D237" s="19"/>
      <c r="E237" s="16" t="s">
        <v>45</v>
      </c>
      <c r="F237" s="16" t="str">
        <f>IF(OR(F236="",D237=""),"", ROUND(PRODUCT(D237,F236)/100,2))</f>
        <v/>
      </c>
      <c r="G237" s="14" t="str">
        <f>IF(D237="", "Nurodykite taikomą PVM dydį", "")</f>
        <v>Nurodykite taikomą PVM dydį</v>
      </c>
    </row>
    <row r="238" spans="1:8" x14ac:dyDescent="0.3">
      <c r="E238" s="16" t="s">
        <v>46</v>
      </c>
      <c r="F238" s="16">
        <f>IF(ISBLANK(F237), "", ROUND(SUM(F236:F237),2))</f>
        <v>0</v>
      </c>
    </row>
    <row r="242" spans="1:8" x14ac:dyDescent="0.3">
      <c r="A242" s="12" t="s">
        <v>160</v>
      </c>
      <c r="B242" s="12" t="s">
        <v>161</v>
      </c>
    </row>
    <row r="244" spans="1:8" x14ac:dyDescent="0.3">
      <c r="A244" s="12" t="s">
        <v>28</v>
      </c>
    </row>
    <row r="245" spans="1:8" x14ac:dyDescent="0.3">
      <c r="A245" s="16" t="s">
        <v>29</v>
      </c>
      <c r="B245" s="16" t="s">
        <v>30</v>
      </c>
      <c r="C245" s="16" t="s">
        <v>31</v>
      </c>
      <c r="D245" s="16" t="s">
        <v>32</v>
      </c>
      <c r="E245" s="16" t="s">
        <v>33</v>
      </c>
      <c r="F245" s="16" t="s">
        <v>34</v>
      </c>
      <c r="G245" s="16" t="s">
        <v>35</v>
      </c>
      <c r="H245" s="16" t="s">
        <v>36</v>
      </c>
    </row>
    <row r="246" spans="1:8" x14ac:dyDescent="0.3">
      <c r="A246" s="16" t="s">
        <v>162</v>
      </c>
      <c r="B246" s="16" t="s">
        <v>163</v>
      </c>
      <c r="C246" s="17"/>
      <c r="D246" s="17"/>
      <c r="E246" s="17"/>
      <c r="F246" s="17"/>
      <c r="G246" s="17"/>
      <c r="H246" s="17"/>
    </row>
    <row r="247" spans="1:8" x14ac:dyDescent="0.3">
      <c r="A247" s="17" t="s">
        <v>164</v>
      </c>
      <c r="B247" s="17" t="s">
        <v>163</v>
      </c>
      <c r="C247" s="17">
        <v>3500</v>
      </c>
      <c r="D247" s="17" t="s">
        <v>40</v>
      </c>
      <c r="E247" s="18"/>
      <c r="F247" s="17" t="str">
        <f>IF(ISBLANK(E247),"", PRODUCT(C247,E247))</f>
        <v/>
      </c>
      <c r="G247" s="19"/>
      <c r="H247" s="17"/>
    </row>
    <row r="248" spans="1:8" x14ac:dyDescent="0.3">
      <c r="A248" s="17" t="s">
        <v>165</v>
      </c>
      <c r="B248" s="17" t="s">
        <v>166</v>
      </c>
      <c r="C248" s="17"/>
      <c r="D248" s="17"/>
      <c r="E248" s="17"/>
      <c r="F248" s="17"/>
      <c r="G248" s="17"/>
      <c r="H248" s="19"/>
    </row>
    <row r="249" spans="1:8" x14ac:dyDescent="0.3">
      <c r="E249" s="16" t="s">
        <v>43</v>
      </c>
      <c r="F249" s="16" t="str">
        <f>IF((COUNT(C247:C248)&lt;&gt;COUNT(F247:F248)),"", ROUND(SUM(F247:F248),2))</f>
        <v/>
      </c>
      <c r="G249" s="14" t="str">
        <f>IF((COUNT(C247:C248)&lt;&gt;COUNT(F247:F248)),"Neužpildytos visų objektų kainos", "")</f>
        <v>Neužpildytos visų objektų kainos</v>
      </c>
    </row>
    <row r="250" spans="1:8" x14ac:dyDescent="0.3">
      <c r="C250" s="16" t="s">
        <v>44</v>
      </c>
      <c r="D250" s="19"/>
      <c r="E250" s="16" t="s">
        <v>45</v>
      </c>
      <c r="F250" s="16" t="str">
        <f>IF(OR(F249="",D250=""),"", ROUND(PRODUCT(D250,F249)/100,2))</f>
        <v/>
      </c>
      <c r="G250" s="14" t="str">
        <f>IF(D250="", "Nurodykite taikomą PVM dydį", "")</f>
        <v>Nurodykite taikomą PVM dydį</v>
      </c>
    </row>
    <row r="251" spans="1:8" x14ac:dyDescent="0.3">
      <c r="E251" s="16" t="s">
        <v>46</v>
      </c>
      <c r="F251" s="16">
        <f>IF(ISBLANK(F250), "", ROUND(SUM(F249:F250),2))</f>
        <v>0</v>
      </c>
    </row>
    <row r="255" spans="1:8" x14ac:dyDescent="0.3">
      <c r="A255" s="12" t="s">
        <v>167</v>
      </c>
      <c r="B255" s="12" t="s">
        <v>168</v>
      </c>
    </row>
    <row r="257" spans="1:8" x14ac:dyDescent="0.3">
      <c r="A257" s="12" t="s">
        <v>28</v>
      </c>
    </row>
    <row r="258" spans="1:8" x14ac:dyDescent="0.3">
      <c r="A258" s="16" t="s">
        <v>29</v>
      </c>
      <c r="B258" s="16" t="s">
        <v>30</v>
      </c>
      <c r="C258" s="16" t="s">
        <v>31</v>
      </c>
      <c r="D258" s="16" t="s">
        <v>32</v>
      </c>
      <c r="E258" s="16" t="s">
        <v>33</v>
      </c>
      <c r="F258" s="16" t="s">
        <v>34</v>
      </c>
      <c r="G258" s="16" t="s">
        <v>35</v>
      </c>
      <c r="H258" s="16" t="s">
        <v>36</v>
      </c>
    </row>
    <row r="259" spans="1:8" x14ac:dyDescent="0.3">
      <c r="A259" s="16" t="s">
        <v>169</v>
      </c>
      <c r="B259" s="16" t="s">
        <v>170</v>
      </c>
      <c r="C259" s="17"/>
      <c r="D259" s="17"/>
      <c r="E259" s="17"/>
      <c r="F259" s="17"/>
      <c r="G259" s="17"/>
      <c r="H259" s="17"/>
    </row>
    <row r="260" spans="1:8" x14ac:dyDescent="0.3">
      <c r="A260" s="17" t="s">
        <v>171</v>
      </c>
      <c r="B260" s="17" t="s">
        <v>170</v>
      </c>
      <c r="C260" s="17">
        <v>40</v>
      </c>
      <c r="D260" s="17" t="s">
        <v>40</v>
      </c>
      <c r="E260" s="18"/>
      <c r="F260" s="17" t="str">
        <f>IF(ISBLANK(E260),"", PRODUCT(C260,E260))</f>
        <v/>
      </c>
      <c r="G260" s="19"/>
      <c r="H260" s="17"/>
    </row>
    <row r="261" spans="1:8" x14ac:dyDescent="0.3">
      <c r="A261" s="17" t="s">
        <v>172</v>
      </c>
      <c r="B261" s="17" t="s">
        <v>173</v>
      </c>
      <c r="C261" s="17"/>
      <c r="D261" s="17"/>
      <c r="E261" s="17"/>
      <c r="F261" s="17"/>
      <c r="G261" s="17"/>
      <c r="H261" s="19"/>
    </row>
    <row r="262" spans="1:8" x14ac:dyDescent="0.3">
      <c r="E262" s="16" t="s">
        <v>43</v>
      </c>
      <c r="F262" s="16" t="str">
        <f>IF((COUNT(C260:C261)&lt;&gt;COUNT(F260:F261)),"", ROUND(SUM(F260:F261),2))</f>
        <v/>
      </c>
      <c r="G262" s="14" t="str">
        <f>IF((COUNT(C260:C261)&lt;&gt;COUNT(F260:F261)),"Neužpildytos visų objektų kainos", "")</f>
        <v>Neužpildytos visų objektų kainos</v>
      </c>
    </row>
    <row r="263" spans="1:8" x14ac:dyDescent="0.3">
      <c r="C263" s="16" t="s">
        <v>44</v>
      </c>
      <c r="D263" s="19"/>
      <c r="E263" s="16" t="s">
        <v>45</v>
      </c>
      <c r="F263" s="16" t="str">
        <f>IF(OR(F262="",D263=""),"", ROUND(PRODUCT(D263,F262)/100,2))</f>
        <v/>
      </c>
      <c r="G263" s="14" t="str">
        <f>IF(D263="", "Nurodykite taikomą PVM dydį", "")</f>
        <v>Nurodykite taikomą PVM dydį</v>
      </c>
    </row>
    <row r="264" spans="1:8" x14ac:dyDescent="0.3">
      <c r="E264" s="16" t="s">
        <v>46</v>
      </c>
      <c r="F264" s="16">
        <f>IF(ISBLANK(F263), "", ROUND(SUM(F262:F263),2))</f>
        <v>0</v>
      </c>
    </row>
    <row r="268" spans="1:8" x14ac:dyDescent="0.3">
      <c r="A268" s="12" t="s">
        <v>174</v>
      </c>
      <c r="B268" s="12" t="s">
        <v>175</v>
      </c>
    </row>
    <row r="270" spans="1:8" x14ac:dyDescent="0.3">
      <c r="A270" s="12" t="s">
        <v>28</v>
      </c>
    </row>
    <row r="271" spans="1:8" x14ac:dyDescent="0.3">
      <c r="A271" s="16" t="s">
        <v>29</v>
      </c>
      <c r="B271" s="16" t="s">
        <v>30</v>
      </c>
      <c r="C271" s="16" t="s">
        <v>31</v>
      </c>
      <c r="D271" s="16" t="s">
        <v>32</v>
      </c>
      <c r="E271" s="16" t="s">
        <v>33</v>
      </c>
      <c r="F271" s="16" t="s">
        <v>34</v>
      </c>
      <c r="G271" s="16" t="s">
        <v>35</v>
      </c>
      <c r="H271" s="16" t="s">
        <v>36</v>
      </c>
    </row>
    <row r="272" spans="1:8" x14ac:dyDescent="0.3">
      <c r="A272" s="16" t="s">
        <v>176</v>
      </c>
      <c r="B272" s="16" t="s">
        <v>177</v>
      </c>
      <c r="C272" s="17"/>
      <c r="D272" s="17"/>
      <c r="E272" s="17"/>
      <c r="F272" s="17"/>
      <c r="G272" s="17"/>
      <c r="H272" s="17"/>
    </row>
    <row r="273" spans="1:8" x14ac:dyDescent="0.3">
      <c r="A273" s="17" t="s">
        <v>178</v>
      </c>
      <c r="B273" s="17" t="s">
        <v>179</v>
      </c>
      <c r="C273" s="17">
        <v>100</v>
      </c>
      <c r="D273" s="17" t="s">
        <v>40</v>
      </c>
      <c r="E273" s="18"/>
      <c r="F273" s="17" t="str">
        <f>IF(ISBLANK(E273),"", PRODUCT(C273,E273))</f>
        <v/>
      </c>
      <c r="G273" s="19"/>
      <c r="H273" s="17"/>
    </row>
    <row r="274" spans="1:8" x14ac:dyDescent="0.3">
      <c r="A274" s="17" t="s">
        <v>180</v>
      </c>
      <c r="B274" s="17" t="s">
        <v>181</v>
      </c>
      <c r="C274" s="17"/>
      <c r="D274" s="17"/>
      <c r="E274" s="17"/>
      <c r="F274" s="17"/>
      <c r="G274" s="17"/>
      <c r="H274" s="19"/>
    </row>
    <row r="275" spans="1:8" x14ac:dyDescent="0.3">
      <c r="A275" s="17" t="s">
        <v>182</v>
      </c>
      <c r="B275" s="17" t="s">
        <v>183</v>
      </c>
      <c r="C275" s="17">
        <v>100</v>
      </c>
      <c r="D275" s="17" t="s">
        <v>40</v>
      </c>
      <c r="E275" s="18"/>
      <c r="F275" s="17" t="str">
        <f>IF(ISBLANK(E275),"", PRODUCT(C275,E275))</f>
        <v/>
      </c>
      <c r="G275" s="19"/>
      <c r="H275" s="17"/>
    </row>
    <row r="276" spans="1:8" x14ac:dyDescent="0.3">
      <c r="A276" s="17" t="s">
        <v>184</v>
      </c>
      <c r="B276" s="17" t="s">
        <v>181</v>
      </c>
      <c r="C276" s="17"/>
      <c r="D276" s="17"/>
      <c r="E276" s="17"/>
      <c r="F276" s="17"/>
      <c r="G276" s="17"/>
      <c r="H276" s="19"/>
    </row>
    <row r="277" spans="1:8" x14ac:dyDescent="0.3">
      <c r="E277" s="16" t="s">
        <v>43</v>
      </c>
      <c r="F277" s="16" t="str">
        <f>IF((COUNT(C273:C276)&lt;&gt;COUNT(F273:F276)),"", ROUND(SUM(F273:F276),2))</f>
        <v/>
      </c>
      <c r="G277" s="14" t="str">
        <f>IF((COUNT(C273:C276)&lt;&gt;COUNT(F273:F276)),"Neužpildytos visų objektų kainos", "")</f>
        <v>Neužpildytos visų objektų kainos</v>
      </c>
    </row>
    <row r="278" spans="1:8" x14ac:dyDescent="0.3">
      <c r="C278" s="16" t="s">
        <v>44</v>
      </c>
      <c r="D278" s="19"/>
      <c r="E278" s="16" t="s">
        <v>45</v>
      </c>
      <c r="F278" s="16" t="str">
        <f>IF(OR(F277="",D278=""),"", ROUND(PRODUCT(D278,F277)/100,2))</f>
        <v/>
      </c>
      <c r="G278" s="14" t="str">
        <f>IF(D278="", "Nurodykite taikomą PVM dydį", "")</f>
        <v>Nurodykite taikomą PVM dydį</v>
      </c>
    </row>
    <row r="279" spans="1:8" x14ac:dyDescent="0.3">
      <c r="E279" s="16" t="s">
        <v>46</v>
      </c>
      <c r="F279" s="16">
        <f>IF(ISBLANK(F278), "", ROUND(SUM(F277:F278),2))</f>
        <v>0</v>
      </c>
    </row>
    <row r="283" spans="1:8" x14ac:dyDescent="0.3">
      <c r="A283" s="12" t="s">
        <v>185</v>
      </c>
      <c r="B283" s="12" t="s">
        <v>186</v>
      </c>
    </row>
    <row r="285" spans="1:8" x14ac:dyDescent="0.3">
      <c r="A285" s="12" t="s">
        <v>28</v>
      </c>
    </row>
    <row r="286" spans="1:8" x14ac:dyDescent="0.3">
      <c r="A286" s="16" t="s">
        <v>29</v>
      </c>
      <c r="B286" s="16" t="s">
        <v>30</v>
      </c>
      <c r="C286" s="16" t="s">
        <v>31</v>
      </c>
      <c r="D286" s="16" t="s">
        <v>32</v>
      </c>
      <c r="E286" s="16" t="s">
        <v>33</v>
      </c>
      <c r="F286" s="16" t="s">
        <v>34</v>
      </c>
      <c r="G286" s="16" t="s">
        <v>35</v>
      </c>
      <c r="H286" s="16" t="s">
        <v>36</v>
      </c>
    </row>
    <row r="287" spans="1:8" x14ac:dyDescent="0.3">
      <c r="A287" s="16" t="s">
        <v>187</v>
      </c>
      <c r="B287" s="16" t="s">
        <v>188</v>
      </c>
      <c r="C287" s="17"/>
      <c r="D287" s="17"/>
      <c r="E287" s="17"/>
      <c r="F287" s="17"/>
      <c r="G287" s="17"/>
      <c r="H287" s="17"/>
    </row>
    <row r="288" spans="1:8" x14ac:dyDescent="0.3">
      <c r="A288" s="17" t="s">
        <v>189</v>
      </c>
      <c r="B288" s="17" t="s">
        <v>188</v>
      </c>
      <c r="C288" s="17">
        <v>120</v>
      </c>
      <c r="D288" s="17" t="s">
        <v>40</v>
      </c>
      <c r="E288" s="18"/>
      <c r="F288" s="17" t="str">
        <f>IF(ISBLANK(E288),"", PRODUCT(C288,E288))</f>
        <v/>
      </c>
      <c r="G288" s="19"/>
      <c r="H288" s="17"/>
    </row>
    <row r="289" spans="1:8" x14ac:dyDescent="0.3">
      <c r="A289" s="17" t="s">
        <v>190</v>
      </c>
      <c r="B289" s="17" t="s">
        <v>191</v>
      </c>
      <c r="C289" s="17"/>
      <c r="D289" s="17"/>
      <c r="E289" s="17"/>
      <c r="F289" s="17"/>
      <c r="G289" s="17"/>
      <c r="H289" s="19"/>
    </row>
    <row r="290" spans="1:8" x14ac:dyDescent="0.3">
      <c r="E290" s="16" t="s">
        <v>43</v>
      </c>
      <c r="F290" s="16" t="str">
        <f>IF((COUNT(C288:C289)&lt;&gt;COUNT(F288:F289)),"", ROUND(SUM(F288:F289),2))</f>
        <v/>
      </c>
      <c r="G290" s="14" t="str">
        <f>IF((COUNT(C288:C289)&lt;&gt;COUNT(F288:F289)),"Neužpildytos visų objektų kainos", "")</f>
        <v>Neužpildytos visų objektų kainos</v>
      </c>
    </row>
    <row r="291" spans="1:8" x14ac:dyDescent="0.3">
      <c r="C291" s="16" t="s">
        <v>44</v>
      </c>
      <c r="D291" s="19"/>
      <c r="E291" s="16" t="s">
        <v>45</v>
      </c>
      <c r="F291" s="16" t="str">
        <f>IF(OR(F290="",D291=""),"", ROUND(PRODUCT(D291,F290)/100,2))</f>
        <v/>
      </c>
      <c r="G291" s="14" t="str">
        <f>IF(D291="", "Nurodykite taikomą PVM dydį", "")</f>
        <v>Nurodykite taikomą PVM dydį</v>
      </c>
    </row>
    <row r="292" spans="1:8" x14ac:dyDescent="0.3">
      <c r="E292" s="16" t="s">
        <v>46</v>
      </c>
      <c r="F292" s="16">
        <f>IF(ISBLANK(F291), "", ROUND(SUM(F290:F291),2))</f>
        <v>0</v>
      </c>
    </row>
    <row r="296" spans="1:8" x14ac:dyDescent="0.3">
      <c r="A296" s="12" t="s">
        <v>192</v>
      </c>
      <c r="B296" s="12" t="s">
        <v>193</v>
      </c>
    </row>
    <row r="298" spans="1:8" x14ac:dyDescent="0.3">
      <c r="A298" s="12" t="s">
        <v>28</v>
      </c>
    </row>
    <row r="299" spans="1:8" x14ac:dyDescent="0.3">
      <c r="A299" s="16" t="s">
        <v>29</v>
      </c>
      <c r="B299" s="16" t="s">
        <v>30</v>
      </c>
      <c r="C299" s="16" t="s">
        <v>31</v>
      </c>
      <c r="D299" s="16" t="s">
        <v>32</v>
      </c>
      <c r="E299" s="16" t="s">
        <v>33</v>
      </c>
      <c r="F299" s="16" t="s">
        <v>34</v>
      </c>
      <c r="G299" s="16" t="s">
        <v>35</v>
      </c>
      <c r="H299" s="16" t="s">
        <v>36</v>
      </c>
    </row>
    <row r="300" spans="1:8" x14ac:dyDescent="0.3">
      <c r="A300" s="16" t="s">
        <v>194</v>
      </c>
      <c r="B300" s="16" t="s">
        <v>195</v>
      </c>
      <c r="C300" s="17"/>
      <c r="D300" s="17"/>
      <c r="E300" s="17"/>
      <c r="F300" s="17"/>
      <c r="G300" s="17"/>
      <c r="H300" s="17"/>
    </row>
    <row r="301" spans="1:8" x14ac:dyDescent="0.3">
      <c r="A301" s="17" t="s">
        <v>196</v>
      </c>
      <c r="B301" s="17" t="s">
        <v>197</v>
      </c>
      <c r="C301" s="17">
        <v>20</v>
      </c>
      <c r="D301" s="17" t="s">
        <v>40</v>
      </c>
      <c r="E301" s="18"/>
      <c r="F301" s="17" t="str">
        <f>IF(ISBLANK(E301),"", PRODUCT(C301,E301))</f>
        <v/>
      </c>
      <c r="G301" s="19"/>
      <c r="H301" s="17"/>
    </row>
    <row r="302" spans="1:8" x14ac:dyDescent="0.3">
      <c r="A302" s="17" t="s">
        <v>198</v>
      </c>
      <c r="B302" s="17" t="s">
        <v>199</v>
      </c>
      <c r="C302" s="17"/>
      <c r="D302" s="17"/>
      <c r="E302" s="17"/>
      <c r="F302" s="17"/>
      <c r="G302" s="17"/>
      <c r="H302" s="19"/>
    </row>
    <row r="303" spans="1:8" x14ac:dyDescent="0.3">
      <c r="A303" s="17" t="s">
        <v>200</v>
      </c>
      <c r="B303" s="17" t="s">
        <v>201</v>
      </c>
      <c r="C303" s="17">
        <v>20</v>
      </c>
      <c r="D303" s="17" t="s">
        <v>40</v>
      </c>
      <c r="E303" s="18"/>
      <c r="F303" s="17" t="str">
        <f>IF(ISBLANK(E303),"", PRODUCT(C303,E303))</f>
        <v/>
      </c>
      <c r="G303" s="19"/>
      <c r="H303" s="17"/>
    </row>
    <row r="304" spans="1:8" x14ac:dyDescent="0.3">
      <c r="A304" s="17" t="s">
        <v>202</v>
      </c>
      <c r="B304" s="17" t="s">
        <v>199</v>
      </c>
      <c r="C304" s="17"/>
      <c r="D304" s="17"/>
      <c r="E304" s="17"/>
      <c r="F304" s="17"/>
      <c r="G304" s="17"/>
      <c r="H304" s="19"/>
    </row>
    <row r="305" spans="1:8" x14ac:dyDescent="0.3">
      <c r="A305" s="17" t="s">
        <v>203</v>
      </c>
      <c r="B305" s="17" t="s">
        <v>204</v>
      </c>
      <c r="C305" s="17">
        <v>40</v>
      </c>
      <c r="D305" s="17" t="s">
        <v>40</v>
      </c>
      <c r="E305" s="18"/>
      <c r="F305" s="17" t="str">
        <f>IF(ISBLANK(E305),"", PRODUCT(C305,E305))</f>
        <v/>
      </c>
      <c r="G305" s="19"/>
      <c r="H305" s="17"/>
    </row>
    <row r="306" spans="1:8" x14ac:dyDescent="0.3">
      <c r="A306" s="17" t="s">
        <v>205</v>
      </c>
      <c r="B306" s="17" t="s">
        <v>199</v>
      </c>
      <c r="C306" s="17"/>
      <c r="D306" s="17"/>
      <c r="E306" s="17"/>
      <c r="F306" s="17"/>
      <c r="G306" s="17"/>
      <c r="H306" s="19"/>
    </row>
    <row r="307" spans="1:8" x14ac:dyDescent="0.3">
      <c r="A307" s="17" t="s">
        <v>206</v>
      </c>
      <c r="B307" s="17" t="s">
        <v>207</v>
      </c>
      <c r="C307" s="17">
        <v>20</v>
      </c>
      <c r="D307" s="17" t="s">
        <v>40</v>
      </c>
      <c r="E307" s="18"/>
      <c r="F307" s="17" t="str">
        <f>IF(ISBLANK(E307),"", PRODUCT(C307,E307))</f>
        <v/>
      </c>
      <c r="G307" s="19"/>
      <c r="H307" s="17"/>
    </row>
    <row r="308" spans="1:8" x14ac:dyDescent="0.3">
      <c r="A308" s="17" t="s">
        <v>208</v>
      </c>
      <c r="B308" s="17" t="s">
        <v>199</v>
      </c>
      <c r="C308" s="17"/>
      <c r="D308" s="17"/>
      <c r="E308" s="17"/>
      <c r="F308" s="17"/>
      <c r="G308" s="17"/>
      <c r="H308" s="19"/>
    </row>
    <row r="309" spans="1:8" x14ac:dyDescent="0.3">
      <c r="A309" s="17" t="s">
        <v>209</v>
      </c>
      <c r="B309" s="17" t="s">
        <v>210</v>
      </c>
      <c r="C309" s="17">
        <v>280</v>
      </c>
      <c r="D309" s="17" t="s">
        <v>40</v>
      </c>
      <c r="E309" s="18"/>
      <c r="F309" s="17" t="str">
        <f>IF(ISBLANK(E309),"", PRODUCT(C309,E309))</f>
        <v/>
      </c>
      <c r="G309" s="19"/>
      <c r="H309" s="17"/>
    </row>
    <row r="310" spans="1:8" x14ac:dyDescent="0.3">
      <c r="A310" s="17" t="s">
        <v>211</v>
      </c>
      <c r="B310" s="17" t="s">
        <v>199</v>
      </c>
      <c r="C310" s="17"/>
      <c r="D310" s="17"/>
      <c r="E310" s="17"/>
      <c r="F310" s="17"/>
      <c r="G310" s="17"/>
      <c r="H310" s="19"/>
    </row>
    <row r="311" spans="1:8" x14ac:dyDescent="0.3">
      <c r="A311" s="17" t="s">
        <v>212</v>
      </c>
      <c r="B311" s="17" t="s">
        <v>213</v>
      </c>
      <c r="C311" s="17">
        <v>80</v>
      </c>
      <c r="D311" s="17" t="s">
        <v>40</v>
      </c>
      <c r="E311" s="18"/>
      <c r="F311" s="17" t="str">
        <f>IF(ISBLANK(E311),"", PRODUCT(C311,E311))</f>
        <v/>
      </c>
      <c r="G311" s="19"/>
      <c r="H311" s="17"/>
    </row>
    <row r="312" spans="1:8" x14ac:dyDescent="0.3">
      <c r="A312" s="17" t="s">
        <v>214</v>
      </c>
      <c r="B312" s="17" t="s">
        <v>199</v>
      </c>
      <c r="C312" s="17"/>
      <c r="D312" s="17"/>
      <c r="E312" s="17"/>
      <c r="F312" s="17"/>
      <c r="G312" s="17"/>
      <c r="H312" s="19"/>
    </row>
    <row r="313" spans="1:8" x14ac:dyDescent="0.3">
      <c r="E313" s="16" t="s">
        <v>43</v>
      </c>
      <c r="F313" s="16" t="str">
        <f>IF((COUNT(C301:C312)&lt;&gt;COUNT(F301:F312)),"", ROUND(SUM(F301:F312),2))</f>
        <v/>
      </c>
      <c r="G313" s="14" t="str">
        <f>IF((COUNT(C301:C312)&lt;&gt;COUNT(F301:F312)),"Neužpildytos visų objektų kainos", "")</f>
        <v>Neužpildytos visų objektų kainos</v>
      </c>
    </row>
    <row r="314" spans="1:8" x14ac:dyDescent="0.3">
      <c r="C314" s="16" t="s">
        <v>44</v>
      </c>
      <c r="D314" s="19"/>
      <c r="E314" s="16" t="s">
        <v>45</v>
      </c>
      <c r="F314" s="16" t="str">
        <f>IF(OR(F313="",D314=""),"", ROUND(PRODUCT(D314,F313)/100,2))</f>
        <v/>
      </c>
      <c r="G314" s="14" t="str">
        <f>IF(D314="", "Nurodykite taikomą PVM dydį", "")</f>
        <v>Nurodykite taikomą PVM dydį</v>
      </c>
    </row>
    <row r="315" spans="1:8" x14ac:dyDescent="0.3">
      <c r="E315" s="16" t="s">
        <v>46</v>
      </c>
      <c r="F315" s="16">
        <f>IF(ISBLANK(F314), "", ROUND(SUM(F313:F314),2))</f>
        <v>0</v>
      </c>
    </row>
    <row r="319" spans="1:8" x14ac:dyDescent="0.3">
      <c r="A319" s="12" t="s">
        <v>215</v>
      </c>
      <c r="B319" s="12" t="s">
        <v>216</v>
      </c>
    </row>
    <row r="321" spans="1:8" x14ac:dyDescent="0.3">
      <c r="A321" s="12" t="s">
        <v>28</v>
      </c>
    </row>
    <row r="322" spans="1:8" x14ac:dyDescent="0.3">
      <c r="A322" s="16" t="s">
        <v>29</v>
      </c>
      <c r="B322" s="16" t="s">
        <v>30</v>
      </c>
      <c r="C322" s="16" t="s">
        <v>31</v>
      </c>
      <c r="D322" s="16" t="s">
        <v>32</v>
      </c>
      <c r="E322" s="16" t="s">
        <v>33</v>
      </c>
      <c r="F322" s="16" t="s">
        <v>34</v>
      </c>
      <c r="G322" s="16" t="s">
        <v>35</v>
      </c>
      <c r="H322" s="16" t="s">
        <v>36</v>
      </c>
    </row>
    <row r="323" spans="1:8" x14ac:dyDescent="0.3">
      <c r="A323" s="16" t="s">
        <v>217</v>
      </c>
      <c r="B323" s="16" t="s">
        <v>218</v>
      </c>
      <c r="C323" s="17"/>
      <c r="D323" s="17"/>
      <c r="E323" s="17"/>
      <c r="F323" s="17"/>
      <c r="G323" s="17"/>
      <c r="H323" s="17"/>
    </row>
    <row r="324" spans="1:8" x14ac:dyDescent="0.3">
      <c r="A324" s="17" t="s">
        <v>219</v>
      </c>
      <c r="B324" s="17" t="s">
        <v>218</v>
      </c>
      <c r="C324" s="17">
        <v>300</v>
      </c>
      <c r="D324" s="17" t="s">
        <v>40</v>
      </c>
      <c r="E324" s="18"/>
      <c r="F324" s="17" t="str">
        <f>IF(ISBLANK(E324),"", PRODUCT(C324,E324))</f>
        <v/>
      </c>
      <c r="G324" s="19"/>
      <c r="H324" s="17"/>
    </row>
    <row r="325" spans="1:8" x14ac:dyDescent="0.3">
      <c r="A325" s="17" t="s">
        <v>220</v>
      </c>
      <c r="B325" s="17" t="s">
        <v>221</v>
      </c>
      <c r="C325" s="17"/>
      <c r="D325" s="17"/>
      <c r="E325" s="17"/>
      <c r="F325" s="17"/>
      <c r="G325" s="17"/>
      <c r="H325" s="19"/>
    </row>
    <row r="326" spans="1:8" x14ac:dyDescent="0.3">
      <c r="E326" s="16" t="s">
        <v>43</v>
      </c>
      <c r="F326" s="16" t="str">
        <f>IF((COUNT(C324:C325)&lt;&gt;COUNT(F324:F325)),"", ROUND(SUM(F324:F325),2))</f>
        <v/>
      </c>
      <c r="G326" s="14" t="str">
        <f>IF((COUNT(C324:C325)&lt;&gt;COUNT(F324:F325)),"Neužpildytos visų objektų kainos", "")</f>
        <v>Neužpildytos visų objektų kainos</v>
      </c>
    </row>
    <row r="327" spans="1:8" x14ac:dyDescent="0.3">
      <c r="C327" s="16" t="s">
        <v>44</v>
      </c>
      <c r="D327" s="19"/>
      <c r="E327" s="16" t="s">
        <v>45</v>
      </c>
      <c r="F327" s="16" t="str">
        <f>IF(OR(F326="",D327=""),"", ROUND(PRODUCT(D327,F326)/100,2))</f>
        <v/>
      </c>
      <c r="G327" s="14" t="str">
        <f>IF(D327="", "Nurodykite taikomą PVM dydį", "")</f>
        <v>Nurodykite taikomą PVM dydį</v>
      </c>
    </row>
    <row r="328" spans="1:8" x14ac:dyDescent="0.3">
      <c r="E328" s="16" t="s">
        <v>46</v>
      </c>
      <c r="F328" s="16">
        <f>IF(ISBLANK(F327), "", ROUND(SUM(F326:F327),2))</f>
        <v>0</v>
      </c>
    </row>
    <row r="332" spans="1:8" x14ac:dyDescent="0.3">
      <c r="A332" s="12" t="s">
        <v>222</v>
      </c>
      <c r="B332" s="12" t="s">
        <v>223</v>
      </c>
    </row>
    <row r="334" spans="1:8" x14ac:dyDescent="0.3">
      <c r="A334" s="12" t="s">
        <v>28</v>
      </c>
    </row>
    <row r="335" spans="1:8" x14ac:dyDescent="0.3">
      <c r="A335" s="16" t="s">
        <v>29</v>
      </c>
      <c r="B335" s="16" t="s">
        <v>30</v>
      </c>
      <c r="C335" s="16" t="s">
        <v>31</v>
      </c>
      <c r="D335" s="16" t="s">
        <v>32</v>
      </c>
      <c r="E335" s="16" t="s">
        <v>33</v>
      </c>
      <c r="F335" s="16" t="s">
        <v>34</v>
      </c>
      <c r="G335" s="16" t="s">
        <v>35</v>
      </c>
      <c r="H335" s="16" t="s">
        <v>36</v>
      </c>
    </row>
    <row r="336" spans="1:8" x14ac:dyDescent="0.3">
      <c r="A336" s="16" t="s">
        <v>224</v>
      </c>
      <c r="B336" s="16" t="s">
        <v>225</v>
      </c>
      <c r="C336" s="17"/>
      <c r="D336" s="17"/>
      <c r="E336" s="17"/>
      <c r="F336" s="17"/>
      <c r="G336" s="17"/>
      <c r="H336" s="17"/>
    </row>
    <row r="337" spans="1:8" x14ac:dyDescent="0.3">
      <c r="A337" s="17" t="s">
        <v>226</v>
      </c>
      <c r="B337" s="17" t="s">
        <v>225</v>
      </c>
      <c r="C337" s="17">
        <v>200</v>
      </c>
      <c r="D337" s="17" t="s">
        <v>40</v>
      </c>
      <c r="E337" s="18"/>
      <c r="F337" s="17" t="str">
        <f>IF(ISBLANK(E337),"", PRODUCT(C337,E337))</f>
        <v/>
      </c>
      <c r="G337" s="19"/>
      <c r="H337" s="17"/>
    </row>
    <row r="338" spans="1:8" x14ac:dyDescent="0.3">
      <c r="A338" s="17" t="s">
        <v>227</v>
      </c>
      <c r="B338" s="17" t="s">
        <v>228</v>
      </c>
      <c r="C338" s="17"/>
      <c r="D338" s="17"/>
      <c r="E338" s="17"/>
      <c r="F338" s="17"/>
      <c r="G338" s="17"/>
      <c r="H338" s="19"/>
    </row>
    <row r="339" spans="1:8" x14ac:dyDescent="0.3">
      <c r="E339" s="16" t="s">
        <v>43</v>
      </c>
      <c r="F339" s="16" t="str">
        <f>IF((COUNT(C337:C338)&lt;&gt;COUNT(F337:F338)),"", ROUND(SUM(F337:F338),2))</f>
        <v/>
      </c>
      <c r="G339" s="14" t="str">
        <f>IF((COUNT(C337:C338)&lt;&gt;COUNT(F337:F338)),"Neužpildytos visų objektų kainos", "")</f>
        <v>Neužpildytos visų objektų kainos</v>
      </c>
    </row>
    <row r="340" spans="1:8" x14ac:dyDescent="0.3">
      <c r="C340" s="16" t="s">
        <v>44</v>
      </c>
      <c r="D340" s="19"/>
      <c r="E340" s="16" t="s">
        <v>45</v>
      </c>
      <c r="F340" s="16" t="str">
        <f>IF(OR(F339="",D340=""),"", ROUND(PRODUCT(D340,F339)/100,2))</f>
        <v/>
      </c>
      <c r="G340" s="14" t="str">
        <f>IF(D340="", "Nurodykite taikomą PVM dydį", "")</f>
        <v>Nurodykite taikomą PVM dydį</v>
      </c>
    </row>
    <row r="341" spans="1:8" x14ac:dyDescent="0.3">
      <c r="E341" s="16" t="s">
        <v>46</v>
      </c>
      <c r="F341" s="16">
        <f>IF(ISBLANK(F340), "", ROUND(SUM(F339:F340),2))</f>
        <v>0</v>
      </c>
    </row>
    <row r="345" spans="1:8" x14ac:dyDescent="0.3">
      <c r="A345" s="12" t="s">
        <v>229</v>
      </c>
      <c r="B345" s="12" t="s">
        <v>230</v>
      </c>
    </row>
    <row r="347" spans="1:8" x14ac:dyDescent="0.3">
      <c r="A347" s="12" t="s">
        <v>28</v>
      </c>
    </row>
    <row r="348" spans="1:8" x14ac:dyDescent="0.3">
      <c r="A348" s="16" t="s">
        <v>29</v>
      </c>
      <c r="B348" s="16" t="s">
        <v>30</v>
      </c>
      <c r="C348" s="16" t="s">
        <v>31</v>
      </c>
      <c r="D348" s="16" t="s">
        <v>32</v>
      </c>
      <c r="E348" s="16" t="s">
        <v>33</v>
      </c>
      <c r="F348" s="16" t="s">
        <v>34</v>
      </c>
      <c r="G348" s="16" t="s">
        <v>35</v>
      </c>
      <c r="H348" s="16" t="s">
        <v>36</v>
      </c>
    </row>
    <row r="349" spans="1:8" x14ac:dyDescent="0.3">
      <c r="A349" s="16" t="s">
        <v>231</v>
      </c>
      <c r="B349" s="16" t="s">
        <v>232</v>
      </c>
      <c r="C349" s="17"/>
      <c r="D349" s="17"/>
      <c r="E349" s="17"/>
      <c r="F349" s="17"/>
      <c r="G349" s="17"/>
      <c r="H349" s="17"/>
    </row>
    <row r="350" spans="1:8" x14ac:dyDescent="0.3">
      <c r="A350" s="17" t="s">
        <v>233</v>
      </c>
      <c r="B350" s="17" t="s">
        <v>232</v>
      </c>
      <c r="C350" s="17">
        <v>100</v>
      </c>
      <c r="D350" s="17" t="s">
        <v>40</v>
      </c>
      <c r="E350" s="18"/>
      <c r="F350" s="17" t="str">
        <f>IF(ISBLANK(E350),"", PRODUCT(C350,E350))</f>
        <v/>
      </c>
      <c r="G350" s="19"/>
      <c r="H350" s="17"/>
    </row>
    <row r="351" spans="1:8" x14ac:dyDescent="0.3">
      <c r="A351" s="17" t="s">
        <v>234</v>
      </c>
      <c r="B351" s="17" t="s">
        <v>235</v>
      </c>
      <c r="C351" s="17"/>
      <c r="D351" s="17"/>
      <c r="E351" s="17"/>
      <c r="F351" s="17"/>
      <c r="G351" s="17"/>
      <c r="H351" s="19"/>
    </row>
    <row r="352" spans="1:8" x14ac:dyDescent="0.3">
      <c r="E352" s="16" t="s">
        <v>43</v>
      </c>
      <c r="F352" s="16" t="str">
        <f>IF((COUNT(C350:C351)&lt;&gt;COUNT(F350:F351)),"", ROUND(SUM(F350:F351),2))</f>
        <v/>
      </c>
      <c r="G352" s="14" t="str">
        <f>IF((COUNT(C350:C351)&lt;&gt;COUNT(F350:F351)),"Neužpildytos visų objektų kainos", "")</f>
        <v>Neužpildytos visų objektų kainos</v>
      </c>
    </row>
    <row r="353" spans="1:8" x14ac:dyDescent="0.3">
      <c r="C353" s="16" t="s">
        <v>44</v>
      </c>
      <c r="D353" s="19"/>
      <c r="E353" s="16" t="s">
        <v>45</v>
      </c>
      <c r="F353" s="16" t="str">
        <f>IF(OR(F352="",D353=""),"", ROUND(PRODUCT(D353,F352)/100,2))</f>
        <v/>
      </c>
      <c r="G353" s="14" t="str">
        <f>IF(D353="", "Nurodykite taikomą PVM dydį", "")</f>
        <v>Nurodykite taikomą PVM dydį</v>
      </c>
    </row>
    <row r="354" spans="1:8" x14ac:dyDescent="0.3">
      <c r="E354" s="16" t="s">
        <v>46</v>
      </c>
      <c r="F354" s="16">
        <f>IF(ISBLANK(F353), "", ROUND(SUM(F352:F353),2))</f>
        <v>0</v>
      </c>
    </row>
    <row r="358" spans="1:8" x14ac:dyDescent="0.3">
      <c r="A358" s="12" t="s">
        <v>236</v>
      </c>
      <c r="B358" s="12" t="s">
        <v>237</v>
      </c>
    </row>
    <row r="360" spans="1:8" x14ac:dyDescent="0.3">
      <c r="A360" s="12" t="s">
        <v>28</v>
      </c>
    </row>
    <row r="361" spans="1:8" x14ac:dyDescent="0.3">
      <c r="A361" s="16" t="s">
        <v>29</v>
      </c>
      <c r="B361" s="16" t="s">
        <v>30</v>
      </c>
      <c r="C361" s="16" t="s">
        <v>31</v>
      </c>
      <c r="D361" s="16" t="s">
        <v>32</v>
      </c>
      <c r="E361" s="16" t="s">
        <v>33</v>
      </c>
      <c r="F361" s="16" t="s">
        <v>34</v>
      </c>
      <c r="G361" s="16" t="s">
        <v>35</v>
      </c>
      <c r="H361" s="16" t="s">
        <v>36</v>
      </c>
    </row>
    <row r="362" spans="1:8" x14ac:dyDescent="0.3">
      <c r="A362" s="16" t="s">
        <v>238</v>
      </c>
      <c r="B362" s="16" t="s">
        <v>239</v>
      </c>
      <c r="C362" s="17"/>
      <c r="D362" s="17"/>
      <c r="E362" s="17"/>
      <c r="F362" s="17"/>
      <c r="G362" s="17"/>
      <c r="H362" s="17"/>
    </row>
    <row r="363" spans="1:8" x14ac:dyDescent="0.3">
      <c r="A363" s="17" t="s">
        <v>240</v>
      </c>
      <c r="B363" s="17" t="s">
        <v>239</v>
      </c>
      <c r="C363" s="17">
        <v>20</v>
      </c>
      <c r="D363" s="17" t="s">
        <v>40</v>
      </c>
      <c r="E363" s="18"/>
      <c r="F363" s="17" t="str">
        <f>IF(ISBLANK(E363),"", PRODUCT(C363,E363))</f>
        <v/>
      </c>
      <c r="G363" s="19"/>
      <c r="H363" s="17"/>
    </row>
    <row r="364" spans="1:8" x14ac:dyDescent="0.3">
      <c r="A364" s="17" t="s">
        <v>241</v>
      </c>
      <c r="B364" s="17" t="s">
        <v>242</v>
      </c>
      <c r="C364" s="17"/>
      <c r="D364" s="17"/>
      <c r="E364" s="17"/>
      <c r="F364" s="17"/>
      <c r="G364" s="17"/>
      <c r="H364" s="19"/>
    </row>
    <row r="365" spans="1:8" x14ac:dyDescent="0.3">
      <c r="E365" s="16" t="s">
        <v>43</v>
      </c>
      <c r="F365" s="16" t="str">
        <f>IF((COUNT(C363:C364)&lt;&gt;COUNT(F363:F364)),"", ROUND(SUM(F363:F364),2))</f>
        <v/>
      </c>
      <c r="G365" s="14" t="str">
        <f>IF((COUNT(C363:C364)&lt;&gt;COUNT(F363:F364)),"Neužpildytos visų objektų kainos", "")</f>
        <v>Neužpildytos visų objektų kainos</v>
      </c>
    </row>
    <row r="366" spans="1:8" x14ac:dyDescent="0.3">
      <c r="C366" s="16" t="s">
        <v>44</v>
      </c>
      <c r="D366" s="19"/>
      <c r="E366" s="16" t="s">
        <v>45</v>
      </c>
      <c r="F366" s="16" t="str">
        <f>IF(OR(F365="",D366=""),"", ROUND(PRODUCT(D366,F365)/100,2))</f>
        <v/>
      </c>
      <c r="G366" s="14" t="str">
        <f>IF(D366="", "Nurodykite taikomą PVM dydį", "")</f>
        <v>Nurodykite taikomą PVM dydį</v>
      </c>
    </row>
    <row r="367" spans="1:8" x14ac:dyDescent="0.3">
      <c r="E367" s="16" t="s">
        <v>46</v>
      </c>
      <c r="F367" s="16">
        <f>IF(ISBLANK(F366), "", ROUND(SUM(F365:F366),2))</f>
        <v>0</v>
      </c>
    </row>
    <row r="371" spans="1:8" x14ac:dyDescent="0.3">
      <c r="A371" s="12" t="s">
        <v>243</v>
      </c>
      <c r="B371" s="12" t="s">
        <v>244</v>
      </c>
    </row>
    <row r="373" spans="1:8" x14ac:dyDescent="0.3">
      <c r="A373" s="12" t="s">
        <v>28</v>
      </c>
    </row>
    <row r="374" spans="1:8" x14ac:dyDescent="0.3">
      <c r="A374" s="16" t="s">
        <v>29</v>
      </c>
      <c r="B374" s="16" t="s">
        <v>30</v>
      </c>
      <c r="C374" s="16" t="s">
        <v>31</v>
      </c>
      <c r="D374" s="16" t="s">
        <v>32</v>
      </c>
      <c r="E374" s="16" t="s">
        <v>33</v>
      </c>
      <c r="F374" s="16" t="s">
        <v>34</v>
      </c>
      <c r="G374" s="16" t="s">
        <v>35</v>
      </c>
      <c r="H374" s="16" t="s">
        <v>36</v>
      </c>
    </row>
    <row r="375" spans="1:8" x14ac:dyDescent="0.3">
      <c r="A375" s="16" t="s">
        <v>245</v>
      </c>
      <c r="B375" s="16" t="s">
        <v>246</v>
      </c>
      <c r="C375" s="17"/>
      <c r="D375" s="17"/>
      <c r="E375" s="17"/>
      <c r="F375" s="17"/>
      <c r="G375" s="17"/>
      <c r="H375" s="17"/>
    </row>
    <row r="376" spans="1:8" x14ac:dyDescent="0.3">
      <c r="A376" s="17" t="s">
        <v>247</v>
      </c>
      <c r="B376" s="17" t="s">
        <v>246</v>
      </c>
      <c r="C376" s="17">
        <v>240</v>
      </c>
      <c r="D376" s="17" t="s">
        <v>248</v>
      </c>
      <c r="E376" s="18"/>
      <c r="F376" s="17" t="str">
        <f>IF(ISBLANK(E376),"", PRODUCT(C376,E376))</f>
        <v/>
      </c>
      <c r="G376" s="19"/>
      <c r="H376" s="17"/>
    </row>
    <row r="377" spans="1:8" x14ac:dyDescent="0.3">
      <c r="A377" s="17" t="s">
        <v>249</v>
      </c>
      <c r="B377" s="17" t="s">
        <v>250</v>
      </c>
      <c r="C377" s="17"/>
      <c r="D377" s="17"/>
      <c r="E377" s="17"/>
      <c r="F377" s="17"/>
      <c r="G377" s="17"/>
      <c r="H377" s="19"/>
    </row>
    <row r="378" spans="1:8" x14ac:dyDescent="0.3">
      <c r="E378" s="16" t="s">
        <v>43</v>
      </c>
      <c r="F378" s="16" t="str">
        <f>IF((COUNT(C376:C377)&lt;&gt;COUNT(F376:F377)),"", ROUND(SUM(F376:F377),2))</f>
        <v/>
      </c>
      <c r="G378" s="14" t="str">
        <f>IF((COUNT(C376:C377)&lt;&gt;COUNT(F376:F377)),"Neužpildytos visų objektų kainos", "")</f>
        <v>Neužpildytos visų objektų kainos</v>
      </c>
    </row>
    <row r="379" spans="1:8" x14ac:dyDescent="0.3">
      <c r="C379" s="16" t="s">
        <v>44</v>
      </c>
      <c r="D379" s="19"/>
      <c r="E379" s="16" t="s">
        <v>45</v>
      </c>
      <c r="F379" s="16" t="str">
        <f>IF(OR(F378="",D379=""),"", ROUND(PRODUCT(D379,F378)/100,2))</f>
        <v/>
      </c>
      <c r="G379" s="14" t="str">
        <f>IF(D379="", "Nurodykite taikomą PVM dydį", "")</f>
        <v>Nurodykite taikomą PVM dydį</v>
      </c>
    </row>
    <row r="380" spans="1:8" x14ac:dyDescent="0.3">
      <c r="E380" s="16" t="s">
        <v>46</v>
      </c>
      <c r="F380" s="16">
        <f>IF(ISBLANK(F379), "", ROUND(SUM(F378:F379),2))</f>
        <v>0</v>
      </c>
    </row>
    <row r="384" spans="1:8" x14ac:dyDescent="0.3">
      <c r="A384" s="12" t="s">
        <v>251</v>
      </c>
      <c r="B384" s="12" t="s">
        <v>252</v>
      </c>
    </row>
    <row r="386" spans="1:8" x14ac:dyDescent="0.3">
      <c r="A386" s="12" t="s">
        <v>28</v>
      </c>
    </row>
    <row r="387" spans="1:8" x14ac:dyDescent="0.3">
      <c r="A387" s="16" t="s">
        <v>29</v>
      </c>
      <c r="B387" s="16" t="s">
        <v>30</v>
      </c>
      <c r="C387" s="16" t="s">
        <v>31</v>
      </c>
      <c r="D387" s="16" t="s">
        <v>32</v>
      </c>
      <c r="E387" s="16" t="s">
        <v>33</v>
      </c>
      <c r="F387" s="16" t="s">
        <v>34</v>
      </c>
      <c r="G387" s="16" t="s">
        <v>35</v>
      </c>
      <c r="H387" s="16" t="s">
        <v>36</v>
      </c>
    </row>
    <row r="388" spans="1:8" x14ac:dyDescent="0.3">
      <c r="A388" s="16" t="s">
        <v>253</v>
      </c>
      <c r="B388" s="16" t="s">
        <v>254</v>
      </c>
      <c r="C388" s="17"/>
      <c r="D388" s="17"/>
      <c r="E388" s="17"/>
      <c r="F388" s="17"/>
      <c r="G388" s="17"/>
      <c r="H388" s="17"/>
    </row>
    <row r="389" spans="1:8" x14ac:dyDescent="0.3">
      <c r="A389" s="17" t="s">
        <v>255</v>
      </c>
      <c r="B389" s="17" t="s">
        <v>254</v>
      </c>
      <c r="C389" s="17">
        <v>300</v>
      </c>
      <c r="D389" s="17" t="s">
        <v>40</v>
      </c>
      <c r="E389" s="18"/>
      <c r="F389" s="17" t="str">
        <f>IF(ISBLANK(E389),"", PRODUCT(C389,E389))</f>
        <v/>
      </c>
      <c r="G389" s="19"/>
      <c r="H389" s="17"/>
    </row>
    <row r="390" spans="1:8" x14ac:dyDescent="0.3">
      <c r="A390" s="17" t="s">
        <v>256</v>
      </c>
      <c r="B390" s="17" t="s">
        <v>257</v>
      </c>
      <c r="C390" s="17"/>
      <c r="D390" s="17"/>
      <c r="E390" s="17"/>
      <c r="F390" s="17"/>
      <c r="G390" s="17"/>
      <c r="H390" s="19"/>
    </row>
    <row r="391" spans="1:8" x14ac:dyDescent="0.3">
      <c r="E391" s="16" t="s">
        <v>43</v>
      </c>
      <c r="F391" s="16" t="str">
        <f>IF((COUNT(C389:C390)&lt;&gt;COUNT(F389:F390)),"", ROUND(SUM(F389:F390),2))</f>
        <v/>
      </c>
      <c r="G391" s="14" t="str">
        <f>IF((COUNT(C389:C390)&lt;&gt;COUNT(F389:F390)),"Neužpildytos visų objektų kainos", "")</f>
        <v>Neužpildytos visų objektų kainos</v>
      </c>
    </row>
    <row r="392" spans="1:8" x14ac:dyDescent="0.3">
      <c r="C392" s="16" t="s">
        <v>44</v>
      </c>
      <c r="D392" s="19"/>
      <c r="E392" s="16" t="s">
        <v>45</v>
      </c>
      <c r="F392" s="16" t="str">
        <f>IF(OR(F391="",D392=""),"", ROUND(PRODUCT(D392,F391)/100,2))</f>
        <v/>
      </c>
      <c r="G392" s="14" t="str">
        <f>IF(D392="", "Nurodykite taikomą PVM dydį", "")</f>
        <v>Nurodykite taikomą PVM dydį</v>
      </c>
    </row>
    <row r="393" spans="1:8" x14ac:dyDescent="0.3">
      <c r="E393" s="16" t="s">
        <v>46</v>
      </c>
      <c r="F393" s="16">
        <f>IF(ISBLANK(F392), "", ROUND(SUM(F391:F392),2))</f>
        <v>0</v>
      </c>
    </row>
    <row r="397" spans="1:8" x14ac:dyDescent="0.3">
      <c r="A397" s="12" t="s">
        <v>258</v>
      </c>
      <c r="B397" s="12" t="s">
        <v>259</v>
      </c>
    </row>
    <row r="399" spans="1:8" x14ac:dyDescent="0.3">
      <c r="A399" s="12" t="s">
        <v>28</v>
      </c>
    </row>
    <row r="400" spans="1:8" x14ac:dyDescent="0.3">
      <c r="A400" s="16" t="s">
        <v>29</v>
      </c>
      <c r="B400" s="16" t="s">
        <v>30</v>
      </c>
      <c r="C400" s="16" t="s">
        <v>31</v>
      </c>
      <c r="D400" s="16" t="s">
        <v>32</v>
      </c>
      <c r="E400" s="16" t="s">
        <v>33</v>
      </c>
      <c r="F400" s="16" t="s">
        <v>34</v>
      </c>
      <c r="G400" s="16" t="s">
        <v>35</v>
      </c>
      <c r="H400" s="16" t="s">
        <v>36</v>
      </c>
    </row>
    <row r="401" spans="1:8" x14ac:dyDescent="0.3">
      <c r="A401" s="16" t="s">
        <v>260</v>
      </c>
      <c r="B401" s="16" t="s">
        <v>261</v>
      </c>
      <c r="C401" s="17"/>
      <c r="D401" s="17"/>
      <c r="E401" s="17"/>
      <c r="F401" s="17"/>
      <c r="G401" s="17"/>
      <c r="H401" s="17"/>
    </row>
    <row r="402" spans="1:8" x14ac:dyDescent="0.3">
      <c r="A402" s="17" t="s">
        <v>262</v>
      </c>
      <c r="B402" s="17" t="s">
        <v>261</v>
      </c>
      <c r="C402" s="17">
        <v>80</v>
      </c>
      <c r="D402" s="17" t="s">
        <v>40</v>
      </c>
      <c r="E402" s="18"/>
      <c r="F402" s="17" t="str">
        <f>IF(ISBLANK(E402),"", PRODUCT(C402,E402))</f>
        <v/>
      </c>
      <c r="G402" s="19"/>
      <c r="H402" s="17"/>
    </row>
    <row r="403" spans="1:8" x14ac:dyDescent="0.3">
      <c r="A403" s="17" t="s">
        <v>263</v>
      </c>
      <c r="B403" s="17" t="s">
        <v>264</v>
      </c>
      <c r="C403" s="17"/>
      <c r="D403" s="17"/>
      <c r="E403" s="17"/>
      <c r="F403" s="17"/>
      <c r="G403" s="17"/>
      <c r="H403" s="19"/>
    </row>
    <row r="404" spans="1:8" x14ac:dyDescent="0.3">
      <c r="E404" s="16" t="s">
        <v>43</v>
      </c>
      <c r="F404" s="16" t="str">
        <f>IF((COUNT(C402:C403)&lt;&gt;COUNT(F402:F403)),"", ROUND(SUM(F402:F403),2))</f>
        <v/>
      </c>
      <c r="G404" s="14" t="str">
        <f>IF((COUNT(C402:C403)&lt;&gt;COUNT(F402:F403)),"Neužpildytos visų objektų kainos", "")</f>
        <v>Neužpildytos visų objektų kainos</v>
      </c>
    </row>
    <row r="405" spans="1:8" x14ac:dyDescent="0.3">
      <c r="C405" s="16" t="s">
        <v>44</v>
      </c>
      <c r="D405" s="19"/>
      <c r="E405" s="16" t="s">
        <v>45</v>
      </c>
      <c r="F405" s="16" t="str">
        <f>IF(OR(F404="",D405=""),"", ROUND(PRODUCT(D405,F404)/100,2))</f>
        <v/>
      </c>
      <c r="G405" s="14" t="str">
        <f>IF(D405="", "Nurodykite taikomą PVM dydį", "")</f>
        <v>Nurodykite taikomą PVM dydį</v>
      </c>
    </row>
    <row r="406" spans="1:8" x14ac:dyDescent="0.3">
      <c r="E406" s="16" t="s">
        <v>46</v>
      </c>
      <c r="F406" s="16">
        <f>IF(ISBLANK(F405), "", ROUND(SUM(F404:F405),2))</f>
        <v>0</v>
      </c>
    </row>
    <row r="410" spans="1:8" x14ac:dyDescent="0.3">
      <c r="A410" s="12" t="s">
        <v>265</v>
      </c>
      <c r="B410" s="12" t="s">
        <v>266</v>
      </c>
    </row>
    <row r="412" spans="1:8" x14ac:dyDescent="0.3">
      <c r="A412" s="12" t="s">
        <v>28</v>
      </c>
    </row>
    <row r="413" spans="1:8" x14ac:dyDescent="0.3">
      <c r="A413" s="16" t="s">
        <v>29</v>
      </c>
      <c r="B413" s="16" t="s">
        <v>30</v>
      </c>
      <c r="C413" s="16" t="s">
        <v>31</v>
      </c>
      <c r="D413" s="16" t="s">
        <v>32</v>
      </c>
      <c r="E413" s="16" t="s">
        <v>33</v>
      </c>
      <c r="F413" s="16" t="s">
        <v>34</v>
      </c>
      <c r="G413" s="16" t="s">
        <v>35</v>
      </c>
      <c r="H413" s="16" t="s">
        <v>36</v>
      </c>
    </row>
    <row r="414" spans="1:8" x14ac:dyDescent="0.3">
      <c r="A414" s="16" t="s">
        <v>267</v>
      </c>
      <c r="B414" s="16" t="s">
        <v>268</v>
      </c>
      <c r="C414" s="17"/>
      <c r="D414" s="17"/>
      <c r="E414" s="17"/>
      <c r="F414" s="17"/>
      <c r="G414" s="17"/>
      <c r="H414" s="17"/>
    </row>
    <row r="415" spans="1:8" x14ac:dyDescent="0.3">
      <c r="A415" s="17" t="s">
        <v>269</v>
      </c>
      <c r="B415" s="17" t="s">
        <v>268</v>
      </c>
      <c r="C415" s="17">
        <v>100</v>
      </c>
      <c r="D415" s="17" t="s">
        <v>40</v>
      </c>
      <c r="E415" s="18"/>
      <c r="F415" s="17" t="str">
        <f>IF(ISBLANK(E415),"", PRODUCT(C415,E415))</f>
        <v/>
      </c>
      <c r="G415" s="19"/>
      <c r="H415" s="17"/>
    </row>
    <row r="416" spans="1:8" x14ac:dyDescent="0.3">
      <c r="A416" s="17" t="s">
        <v>270</v>
      </c>
      <c r="B416" s="17" t="s">
        <v>271</v>
      </c>
      <c r="C416" s="17"/>
      <c r="D416" s="17"/>
      <c r="E416" s="17"/>
      <c r="F416" s="17"/>
      <c r="G416" s="17"/>
      <c r="H416" s="19"/>
    </row>
    <row r="417" spans="1:8" x14ac:dyDescent="0.3">
      <c r="E417" s="16" t="s">
        <v>43</v>
      </c>
      <c r="F417" s="16" t="str">
        <f>IF((COUNT(C415:C416)&lt;&gt;COUNT(F415:F416)),"", ROUND(SUM(F415:F416),2))</f>
        <v/>
      </c>
      <c r="G417" s="14" t="str">
        <f>IF((COUNT(C415:C416)&lt;&gt;COUNT(F415:F416)),"Neužpildytos visų objektų kainos", "")</f>
        <v>Neužpildytos visų objektų kainos</v>
      </c>
    </row>
    <row r="418" spans="1:8" x14ac:dyDescent="0.3">
      <c r="C418" s="16" t="s">
        <v>44</v>
      </c>
      <c r="D418" s="19"/>
      <c r="E418" s="16" t="s">
        <v>45</v>
      </c>
      <c r="F418" s="16" t="str">
        <f>IF(OR(F417="",D418=""),"", ROUND(PRODUCT(D418,F417)/100,2))</f>
        <v/>
      </c>
      <c r="G418" s="14" t="str">
        <f>IF(D418="", "Nurodykite taikomą PVM dydį", "")</f>
        <v>Nurodykite taikomą PVM dydį</v>
      </c>
    </row>
    <row r="419" spans="1:8" x14ac:dyDescent="0.3">
      <c r="E419" s="16" t="s">
        <v>46</v>
      </c>
      <c r="F419" s="16">
        <f>IF(ISBLANK(F418), "", ROUND(SUM(F417:F418),2))</f>
        <v>0</v>
      </c>
    </row>
    <row r="423" spans="1:8" x14ac:dyDescent="0.3">
      <c r="A423" s="12" t="s">
        <v>272</v>
      </c>
      <c r="B423" s="12" t="s">
        <v>273</v>
      </c>
    </row>
    <row r="425" spans="1:8" x14ac:dyDescent="0.3">
      <c r="A425" s="12" t="s">
        <v>28</v>
      </c>
    </row>
    <row r="426" spans="1:8" x14ac:dyDescent="0.3">
      <c r="A426" s="16" t="s">
        <v>29</v>
      </c>
      <c r="B426" s="16" t="s">
        <v>30</v>
      </c>
      <c r="C426" s="16" t="s">
        <v>31</v>
      </c>
      <c r="D426" s="16" t="s">
        <v>32</v>
      </c>
      <c r="E426" s="16" t="s">
        <v>33</v>
      </c>
      <c r="F426" s="16" t="s">
        <v>34</v>
      </c>
      <c r="G426" s="16" t="s">
        <v>35</v>
      </c>
      <c r="H426" s="16" t="s">
        <v>36</v>
      </c>
    </row>
    <row r="427" spans="1:8" x14ac:dyDescent="0.3">
      <c r="A427" s="16" t="s">
        <v>274</v>
      </c>
      <c r="B427" s="16" t="s">
        <v>275</v>
      </c>
      <c r="C427" s="17"/>
      <c r="D427" s="17"/>
      <c r="E427" s="17"/>
      <c r="F427" s="17"/>
      <c r="G427" s="17"/>
      <c r="H427" s="17"/>
    </row>
    <row r="428" spans="1:8" x14ac:dyDescent="0.3">
      <c r="A428" s="17" t="s">
        <v>276</v>
      </c>
      <c r="B428" s="17" t="s">
        <v>275</v>
      </c>
      <c r="C428" s="17">
        <v>2000</v>
      </c>
      <c r="D428" s="17" t="s">
        <v>40</v>
      </c>
      <c r="E428" s="18"/>
      <c r="F428" s="17" t="str">
        <f>IF(ISBLANK(E428),"", PRODUCT(C428,E428))</f>
        <v/>
      </c>
      <c r="G428" s="19"/>
      <c r="H428" s="17"/>
    </row>
    <row r="429" spans="1:8" x14ac:dyDescent="0.3">
      <c r="A429" s="17" t="s">
        <v>277</v>
      </c>
      <c r="B429" s="17" t="s">
        <v>278</v>
      </c>
      <c r="C429" s="17"/>
      <c r="D429" s="17"/>
      <c r="E429" s="17"/>
      <c r="F429" s="17"/>
      <c r="G429" s="17"/>
      <c r="H429" s="19"/>
    </row>
    <row r="430" spans="1:8" x14ac:dyDescent="0.3">
      <c r="E430" s="16" t="s">
        <v>43</v>
      </c>
      <c r="F430" s="16" t="str">
        <f>IF((COUNT(C428:C429)&lt;&gt;COUNT(F428:F429)),"", ROUND(SUM(F428:F429),2))</f>
        <v/>
      </c>
      <c r="G430" s="14" t="str">
        <f>IF((COUNT(C428:C429)&lt;&gt;COUNT(F428:F429)),"Neužpildytos visų objektų kainos", "")</f>
        <v>Neužpildytos visų objektų kainos</v>
      </c>
    </row>
    <row r="431" spans="1:8" x14ac:dyDescent="0.3">
      <c r="C431" s="16" t="s">
        <v>44</v>
      </c>
      <c r="D431" s="19"/>
      <c r="E431" s="16" t="s">
        <v>45</v>
      </c>
      <c r="F431" s="16" t="str">
        <f>IF(OR(F430="",D431=""),"", ROUND(PRODUCT(D431,F430)/100,2))</f>
        <v/>
      </c>
      <c r="G431" s="14" t="str">
        <f>IF(D431="", "Nurodykite taikomą PVM dydį", "")</f>
        <v>Nurodykite taikomą PVM dydį</v>
      </c>
    </row>
    <row r="432" spans="1:8" x14ac:dyDescent="0.3">
      <c r="E432" s="16" t="s">
        <v>46</v>
      </c>
      <c r="F432" s="16">
        <f>IF(ISBLANK(F431), "", ROUND(SUM(F430:F431),2))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279</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280</v>
      </c>
      <c r="B5" s="44"/>
      <c r="C5" s="42" t="s">
        <v>281</v>
      </c>
      <c r="D5" s="43"/>
      <c r="E5" s="44"/>
      <c r="F5" s="42" t="s">
        <v>282</v>
      </c>
      <c r="G5" s="43"/>
      <c r="H5" s="44"/>
      <c r="I5" s="42" t="s">
        <v>283</v>
      </c>
      <c r="J5" s="44"/>
      <c r="K5" s="9" t="s">
        <v>284</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285</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30</v>
      </c>
      <c r="B19" s="44"/>
      <c r="C19" s="42" t="s">
        <v>281</v>
      </c>
      <c r="D19" s="43"/>
      <c r="E19" s="44"/>
      <c r="F19" s="42" t="s">
        <v>286</v>
      </c>
      <c r="G19" s="43"/>
      <c r="H19" s="44"/>
      <c r="I19" s="63" t="s">
        <v>283</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287</v>
      </c>
      <c r="B33" s="30"/>
      <c r="C33" s="30"/>
      <c r="D33" s="30"/>
      <c r="E33" s="30"/>
      <c r="F33" s="30"/>
      <c r="G33" s="30"/>
      <c r="H33" s="30"/>
      <c r="I33" s="30"/>
      <c r="J33" s="30"/>
    </row>
    <row r="34" spans="1:10" ht="16.05" customHeight="1" thickBot="1" x14ac:dyDescent="0.35"/>
    <row r="35" spans="1:10" ht="16.05" customHeight="1" x14ac:dyDescent="0.3">
      <c r="A35" s="8" t="s">
        <v>29</v>
      </c>
      <c r="B35" s="59" t="s">
        <v>288</v>
      </c>
      <c r="C35" s="43"/>
      <c r="D35" s="43"/>
      <c r="E35" s="43"/>
      <c r="F35" s="43"/>
      <c r="G35" s="44"/>
      <c r="H35" s="60" t="s">
        <v>289</v>
      </c>
      <c r="I35" s="43"/>
      <c r="J35" s="61"/>
    </row>
    <row r="36" spans="1:10" ht="48" customHeight="1" x14ac:dyDescent="0.3">
      <c r="A36" s="22" t="s">
        <v>290</v>
      </c>
      <c r="B36" s="51" t="s">
        <v>291</v>
      </c>
      <c r="C36" s="46"/>
      <c r="D36" s="46"/>
      <c r="E36" s="46"/>
      <c r="F36" s="46"/>
      <c r="G36" s="29"/>
      <c r="H36" s="54"/>
      <c r="I36" s="46"/>
      <c r="J36" s="48"/>
    </row>
    <row r="37" spans="1:10" ht="48" customHeight="1" x14ac:dyDescent="0.3">
      <c r="A37" s="22" t="s">
        <v>292</v>
      </c>
      <c r="B37" s="51" t="s">
        <v>293</v>
      </c>
      <c r="C37" s="46"/>
      <c r="D37" s="46"/>
      <c r="E37" s="46"/>
      <c r="F37" s="46"/>
      <c r="G37" s="29"/>
      <c r="H37" s="54"/>
      <c r="I37" s="46"/>
      <c r="J37" s="48"/>
    </row>
    <row r="38" spans="1:10" ht="48" customHeight="1" x14ac:dyDescent="0.3">
      <c r="A38" s="22" t="s">
        <v>294</v>
      </c>
      <c r="B38" s="51" t="s">
        <v>295</v>
      </c>
      <c r="C38" s="46"/>
      <c r="D38" s="46"/>
      <c r="E38" s="46"/>
      <c r="F38" s="46"/>
      <c r="G38" s="29"/>
      <c r="H38" s="54"/>
      <c r="I38" s="46"/>
      <c r="J38" s="48"/>
    </row>
    <row r="39" spans="1:10" ht="48" customHeight="1" x14ac:dyDescent="0.3">
      <c r="A39" s="22" t="s">
        <v>296</v>
      </c>
      <c r="B39" s="51" t="s">
        <v>297</v>
      </c>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298</v>
      </c>
      <c r="B48" s="30"/>
      <c r="C48" s="30"/>
      <c r="D48" s="30"/>
      <c r="E48" s="30"/>
      <c r="F48" s="30"/>
      <c r="G48" s="30"/>
      <c r="H48" s="30"/>
      <c r="I48" s="30"/>
      <c r="J48" s="30"/>
    </row>
    <row r="51" spans="1:10" x14ac:dyDescent="0.3">
      <c r="A51" s="50" t="s">
        <v>299</v>
      </c>
      <c r="B51" s="30"/>
      <c r="C51" s="30"/>
      <c r="D51" s="30"/>
      <c r="E51" s="56"/>
      <c r="F51" s="30"/>
      <c r="G51" s="30"/>
      <c r="H51" s="30"/>
      <c r="I51" s="30"/>
      <c r="J51" s="30"/>
    </row>
    <row r="53" spans="1:10" x14ac:dyDescent="0.3">
      <c r="A53" s="50" t="s">
        <v>300</v>
      </c>
      <c r="B53" s="30"/>
      <c r="C53" s="30"/>
      <c r="D53" s="30"/>
      <c r="E53" s="56"/>
      <c r="F53" s="30"/>
      <c r="G53" s="30"/>
      <c r="H53" s="30"/>
      <c r="I53" s="30"/>
      <c r="J53" s="30"/>
    </row>
    <row r="100" spans="1:1" ht="15.6" x14ac:dyDescent="0.3">
      <c r="A100" t="s">
        <v>301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Vartotojas</cp:lastModifiedBy>
  <dcterms:created xsi:type="dcterms:W3CDTF">2023-04-04T12:16:45Z</dcterms:created>
  <dcterms:modified xsi:type="dcterms:W3CDTF">2026-06-05T10:43:58Z</dcterms:modified>
</cp:coreProperties>
</file>